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30" yWindow="450" windowWidth="13860" windowHeight="8220" tabRatio="680"/>
  </bookViews>
  <sheets>
    <sheet name="Ф_2 " sheetId="2" r:id="rId1"/>
  </sheets>
  <externalReferences>
    <externalReference r:id="rId2"/>
    <externalReference r:id="rId3"/>
  </externalReferences>
  <definedNames>
    <definedName name="_xlnm._FilterDatabase" localSheetId="0" hidden="1">'Ф_2 '!$A$17:$CJ$77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'Ф_2 '!$14:$17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'Ф_2 '!$A$1:$CG$76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U76" i="2"/>
  <c r="U75"/>
  <c r="U56"/>
  <c r="U50"/>
  <c r="U51"/>
  <c r="U52"/>
  <c r="AH50"/>
  <c r="AD50"/>
  <c r="Y50"/>
  <c r="AC50" s="1"/>
  <c r="R52" l="1"/>
  <c r="S52"/>
  <c r="I51"/>
  <c r="H51"/>
  <c r="I50"/>
  <c r="H50"/>
  <c r="L50"/>
  <c r="K50"/>
  <c r="L51"/>
  <c r="K51"/>
  <c r="BC56"/>
  <c r="BH52"/>
  <c r="AN52"/>
  <c r="AX52"/>
  <c r="BH76"/>
  <c r="BR75"/>
  <c r="CB52" l="1"/>
  <c r="S51"/>
  <c r="R51"/>
  <c r="S50"/>
  <c r="R50"/>
  <c r="BM56" l="1"/>
  <c r="BW52" l="1"/>
  <c r="CA76" l="1"/>
  <c r="BZ76"/>
  <c r="BY76"/>
  <c r="BX76"/>
  <c r="BW76"/>
  <c r="CA75"/>
  <c r="BZ75"/>
  <c r="BY75"/>
  <c r="BX75"/>
  <c r="BW75"/>
  <c r="BZ56"/>
  <c r="BY56"/>
  <c r="BX56"/>
  <c r="BW56"/>
  <c r="BZ52"/>
  <c r="BY52"/>
  <c r="BX52"/>
  <c r="BZ51"/>
  <c r="BY51"/>
  <c r="BX51"/>
  <c r="BW51"/>
  <c r="X56"/>
  <c r="X50"/>
  <c r="V52" l="1"/>
  <c r="V51"/>
  <c r="V50"/>
  <c r="I74" l="1"/>
  <c r="J74"/>
  <c r="K74"/>
  <c r="L74"/>
  <c r="M74"/>
  <c r="N74"/>
  <c r="O74"/>
  <c r="P74"/>
  <c r="Q74"/>
  <c r="R74"/>
  <c r="S74"/>
  <c r="T74"/>
  <c r="V74"/>
  <c r="W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AZ74"/>
  <c r="BA74"/>
  <c r="BB74"/>
  <c r="BC74"/>
  <c r="BD74"/>
  <c r="BE74"/>
  <c r="BF74"/>
  <c r="BG74"/>
  <c r="BH74"/>
  <c r="BI74"/>
  <c r="BJ74"/>
  <c r="BK74"/>
  <c r="BM74"/>
  <c r="BN74"/>
  <c r="BO74"/>
  <c r="BP74"/>
  <c r="BQ74"/>
  <c r="BR74"/>
  <c r="BS74"/>
  <c r="BT74"/>
  <c r="BU74"/>
  <c r="H74"/>
  <c r="CE76"/>
  <c r="CD76"/>
  <c r="CC76"/>
  <c r="CB76"/>
  <c r="CE75"/>
  <c r="CD75"/>
  <c r="CC75"/>
  <c r="CB75"/>
  <c r="CE56"/>
  <c r="CD56"/>
  <c r="CC56"/>
  <c r="CB56"/>
  <c r="CE52"/>
  <c r="CD52"/>
  <c r="CC52"/>
  <c r="CE51"/>
  <c r="CD51"/>
  <c r="CC51"/>
  <c r="CB51"/>
  <c r="BZ74"/>
  <c r="CA74"/>
  <c r="BY74"/>
  <c r="BX74"/>
  <c r="BW74"/>
  <c r="BX50"/>
  <c r="BY50"/>
  <c r="BZ50"/>
  <c r="BW50"/>
  <c r="CB50"/>
  <c r="CC50"/>
  <c r="CD50"/>
  <c r="CE50"/>
  <c r="BV76"/>
  <c r="BV75"/>
  <c r="BV74" s="1"/>
  <c r="X75"/>
  <c r="BL76"/>
  <c r="BL75"/>
  <c r="X51"/>
  <c r="Q56"/>
  <c r="P56"/>
  <c r="Q52"/>
  <c r="P52"/>
  <c r="Q51"/>
  <c r="P51"/>
  <c r="Q50"/>
  <c r="P50"/>
  <c r="CB74" l="1"/>
  <c r="CE74"/>
  <c r="CD74"/>
  <c r="CC74"/>
  <c r="BL74"/>
  <c r="U74"/>
  <c r="CF76"/>
  <c r="CF75"/>
  <c r="X76"/>
  <c r="X74" s="1"/>
  <c r="X52"/>
  <c r="I55"/>
  <c r="J55"/>
  <c r="K55"/>
  <c r="L55"/>
  <c r="M55"/>
  <c r="N55"/>
  <c r="O55"/>
  <c r="P55"/>
  <c r="Q55"/>
  <c r="R55"/>
  <c r="S55"/>
  <c r="V55"/>
  <c r="W55"/>
  <c r="Y55"/>
  <c r="Z55"/>
  <c r="AA55"/>
  <c r="AB55"/>
  <c r="AD55"/>
  <c r="AE55"/>
  <c r="AF55"/>
  <c r="AG55"/>
  <c r="AI55"/>
  <c r="AJ55"/>
  <c r="AK55"/>
  <c r="AL55"/>
  <c r="AN55"/>
  <c r="AO55"/>
  <c r="AP55"/>
  <c r="AQ55"/>
  <c r="AS55"/>
  <c r="AT55"/>
  <c r="AU55"/>
  <c r="AV55"/>
  <c r="AX55"/>
  <c r="AY55"/>
  <c r="AZ55"/>
  <c r="BA55"/>
  <c r="BC55"/>
  <c r="BD55"/>
  <c r="BE55"/>
  <c r="BF55"/>
  <c r="BH55"/>
  <c r="BI55"/>
  <c r="BJ55"/>
  <c r="BK55"/>
  <c r="BM55"/>
  <c r="BN55"/>
  <c r="BO55"/>
  <c r="BP55"/>
  <c r="BR55"/>
  <c r="BS55"/>
  <c r="BT55"/>
  <c r="BU55"/>
  <c r="H55"/>
  <c r="CE55"/>
  <c r="CD55"/>
  <c r="CC55"/>
  <c r="BZ55"/>
  <c r="BY55"/>
  <c r="BX55"/>
  <c r="BV56"/>
  <c r="BV55" s="1"/>
  <c r="BQ56"/>
  <c r="BQ55" s="1"/>
  <c r="BL56"/>
  <c r="BL55" s="1"/>
  <c r="CB55"/>
  <c r="BW55"/>
  <c r="BB56"/>
  <c r="BB55" s="1"/>
  <c r="AW56"/>
  <c r="AW55" s="1"/>
  <c r="AR56"/>
  <c r="AM56"/>
  <c r="AH56"/>
  <c r="AH55" s="1"/>
  <c r="AC56"/>
  <c r="AC55" s="1"/>
  <c r="U55"/>
  <c r="T55"/>
  <c r="BU49"/>
  <c r="BT49"/>
  <c r="BS49"/>
  <c r="BR49"/>
  <c r="BP49"/>
  <c r="BO49"/>
  <c r="BN49"/>
  <c r="BM49"/>
  <c r="BK49"/>
  <c r="BJ49"/>
  <c r="BI49"/>
  <c r="BH49"/>
  <c r="BF49"/>
  <c r="BE49"/>
  <c r="BD49"/>
  <c r="BC49"/>
  <c r="BA49"/>
  <c r="AZ49"/>
  <c r="AY49"/>
  <c r="AX49"/>
  <c r="AV49"/>
  <c r="AU49"/>
  <c r="AT49"/>
  <c r="AS49"/>
  <c r="AQ49"/>
  <c r="AP49"/>
  <c r="AO49"/>
  <c r="AN49"/>
  <c r="AL49"/>
  <c r="AK49"/>
  <c r="AJ49"/>
  <c r="AI49"/>
  <c r="AG49"/>
  <c r="AF49"/>
  <c r="AE49"/>
  <c r="AD49"/>
  <c r="AB49"/>
  <c r="AA49"/>
  <c r="Z49"/>
  <c r="Y49"/>
  <c r="W49"/>
  <c r="V49"/>
  <c r="S49"/>
  <c r="R49"/>
  <c r="Q49"/>
  <c r="P49"/>
  <c r="O49"/>
  <c r="N49"/>
  <c r="M49"/>
  <c r="L49"/>
  <c r="K49"/>
  <c r="J49"/>
  <c r="I49"/>
  <c r="H49"/>
  <c r="BV52"/>
  <c r="BQ52"/>
  <c r="BL52"/>
  <c r="BG52"/>
  <c r="BB52"/>
  <c r="AW52"/>
  <c r="AR52"/>
  <c r="AH52"/>
  <c r="AC52"/>
  <c r="BV51"/>
  <c r="BQ51"/>
  <c r="BL51"/>
  <c r="BG51"/>
  <c r="BB51"/>
  <c r="AW51"/>
  <c r="AR51"/>
  <c r="AM51"/>
  <c r="AC51"/>
  <c r="BV50"/>
  <c r="BQ50"/>
  <c r="BL50"/>
  <c r="BG50"/>
  <c r="BB50"/>
  <c r="AW50"/>
  <c r="AR50"/>
  <c r="AM50"/>
  <c r="CF74" l="1"/>
  <c r="AW49"/>
  <c r="BQ49"/>
  <c r="CA51"/>
  <c r="CF50"/>
  <c r="AM55"/>
  <c r="CF52"/>
  <c r="CA50"/>
  <c r="BG49"/>
  <c r="AH49"/>
  <c r="BB49"/>
  <c r="BV49"/>
  <c r="CF51"/>
  <c r="AR55"/>
  <c r="CF56"/>
  <c r="CF55" s="1"/>
  <c r="CE49"/>
  <c r="AC49"/>
  <c r="BX49"/>
  <c r="AR49"/>
  <c r="BL49"/>
  <c r="CC49"/>
  <c r="CD49"/>
  <c r="BZ49"/>
  <c r="BY49"/>
  <c r="BW49"/>
  <c r="T49"/>
  <c r="X55"/>
  <c r="BG56"/>
  <c r="CA56" s="1"/>
  <c r="X49"/>
  <c r="U49"/>
  <c r="AM52"/>
  <c r="CA52" s="1"/>
  <c r="CF49" l="1"/>
  <c r="CA55"/>
  <c r="BG55"/>
  <c r="CA49"/>
  <c r="CB49"/>
  <c r="AM49"/>
  <c r="AR69"/>
  <c r="AR21" s="1"/>
  <c r="AQ69"/>
  <c r="AQ21" s="1"/>
  <c r="AP69"/>
  <c r="AP21" s="1"/>
  <c r="AO69"/>
  <c r="AO21" s="1"/>
  <c r="AN69"/>
  <c r="AN21" s="1"/>
  <c r="AR66"/>
  <c r="AQ66"/>
  <c r="AP66"/>
  <c r="AO66"/>
  <c r="AN66"/>
  <c r="AR57"/>
  <c r="AQ57"/>
  <c r="AP57"/>
  <c r="AO57"/>
  <c r="AN57"/>
  <c r="AQ53"/>
  <c r="AP53"/>
  <c r="AO53"/>
  <c r="AN53"/>
  <c r="AQ47"/>
  <c r="AP47"/>
  <c r="AO47"/>
  <c r="AN47"/>
  <c r="AR43"/>
  <c r="AQ43"/>
  <c r="AP43"/>
  <c r="AO43"/>
  <c r="AN43"/>
  <c r="AR39"/>
  <c r="AQ39"/>
  <c r="AP39"/>
  <c r="AO39"/>
  <c r="AN39"/>
  <c r="AR35"/>
  <c r="AQ35"/>
  <c r="AP35"/>
  <c r="AO35"/>
  <c r="AN35"/>
  <c r="AR31"/>
  <c r="AQ31"/>
  <c r="AP31"/>
  <c r="AO31"/>
  <c r="AN31"/>
  <c r="AR27"/>
  <c r="AQ27"/>
  <c r="AP27"/>
  <c r="AO27"/>
  <c r="AN27"/>
  <c r="AR24"/>
  <c r="AQ24"/>
  <c r="AP24"/>
  <c r="AO24"/>
  <c r="AN24"/>
  <c r="AR23"/>
  <c r="AQ23"/>
  <c r="AP23"/>
  <c r="AO23"/>
  <c r="AN23"/>
  <c r="AR22"/>
  <c r="AQ22"/>
  <c r="AP22"/>
  <c r="AO22"/>
  <c r="AN22"/>
  <c r="BB69"/>
  <c r="BB21" s="1"/>
  <c r="BA69"/>
  <c r="BA21" s="1"/>
  <c r="AZ69"/>
  <c r="AZ21" s="1"/>
  <c r="AY69"/>
  <c r="AY21" s="1"/>
  <c r="AX69"/>
  <c r="AX21" s="1"/>
  <c r="BB66"/>
  <c r="BA66"/>
  <c r="AZ66"/>
  <c r="AY66"/>
  <c r="AX66"/>
  <c r="BB57"/>
  <c r="BA57"/>
  <c r="AZ57"/>
  <c r="AY57"/>
  <c r="AX57"/>
  <c r="BA53"/>
  <c r="AZ53"/>
  <c r="AY53"/>
  <c r="AX53"/>
  <c r="BA47"/>
  <c r="AZ47"/>
  <c r="AY47"/>
  <c r="AX47"/>
  <c r="BB43"/>
  <c r="BA43"/>
  <c r="AZ43"/>
  <c r="AY43"/>
  <c r="AX43"/>
  <c r="BB39"/>
  <c r="BA39"/>
  <c r="AZ39"/>
  <c r="AY39"/>
  <c r="AX39"/>
  <c r="BB35"/>
  <c r="BA35"/>
  <c r="AZ35"/>
  <c r="AY35"/>
  <c r="AX35"/>
  <c r="BB31"/>
  <c r="BA31"/>
  <c r="AZ31"/>
  <c r="AY31"/>
  <c r="AX31"/>
  <c r="BB27"/>
  <c r="BA27"/>
  <c r="AZ27"/>
  <c r="AY27"/>
  <c r="AX27"/>
  <c r="BB24"/>
  <c r="BA24"/>
  <c r="AZ24"/>
  <c r="AY24"/>
  <c r="AX24"/>
  <c r="BB23"/>
  <c r="BA23"/>
  <c r="AZ23"/>
  <c r="AY23"/>
  <c r="AX23"/>
  <c r="BB22"/>
  <c r="BA22"/>
  <c r="AZ22"/>
  <c r="AY22"/>
  <c r="AX22"/>
  <c r="BL69"/>
  <c r="BL21" s="1"/>
  <c r="BK69"/>
  <c r="BK21" s="1"/>
  <c r="BJ69"/>
  <c r="BJ21" s="1"/>
  <c r="BI69"/>
  <c r="BI21" s="1"/>
  <c r="BH69"/>
  <c r="BH21" s="1"/>
  <c r="BL66"/>
  <c r="BK66"/>
  <c r="BJ66"/>
  <c r="BI66"/>
  <c r="BH66"/>
  <c r="BL57"/>
  <c r="BK57"/>
  <c r="BJ57"/>
  <c r="BI57"/>
  <c r="BH57"/>
  <c r="BK53"/>
  <c r="BJ53"/>
  <c r="BI53"/>
  <c r="BH53"/>
  <c r="BK47"/>
  <c r="BJ47"/>
  <c r="BI47"/>
  <c r="BH47"/>
  <c r="BL43"/>
  <c r="BK43"/>
  <c r="BJ43"/>
  <c r="BI43"/>
  <c r="BH43"/>
  <c r="BL39"/>
  <c r="BK39"/>
  <c r="BJ39"/>
  <c r="BI39"/>
  <c r="BH39"/>
  <c r="BL35"/>
  <c r="BK35"/>
  <c r="BJ35"/>
  <c r="BI35"/>
  <c r="BH35"/>
  <c r="BL31"/>
  <c r="BK31"/>
  <c r="BJ31"/>
  <c r="BI31"/>
  <c r="BH31"/>
  <c r="BL27"/>
  <c r="BK27"/>
  <c r="BJ27"/>
  <c r="BI27"/>
  <c r="BH27"/>
  <c r="BL24"/>
  <c r="BK24"/>
  <c r="BJ24"/>
  <c r="BI24"/>
  <c r="BH24"/>
  <c r="BL23"/>
  <c r="BK23"/>
  <c r="BJ23"/>
  <c r="BI23"/>
  <c r="BH23"/>
  <c r="BL22"/>
  <c r="BK22"/>
  <c r="BJ22"/>
  <c r="BI22"/>
  <c r="BH22"/>
  <c r="BV69"/>
  <c r="BV21" s="1"/>
  <c r="BU69"/>
  <c r="BU21" s="1"/>
  <c r="BT69"/>
  <c r="BT21" s="1"/>
  <c r="BS69"/>
  <c r="BS21" s="1"/>
  <c r="BR69"/>
  <c r="BR21" s="1"/>
  <c r="BV66"/>
  <c r="BU66"/>
  <c r="BT66"/>
  <c r="BS66"/>
  <c r="BR66"/>
  <c r="BV57"/>
  <c r="BU57"/>
  <c r="BT57"/>
  <c r="BS57"/>
  <c r="BR57"/>
  <c r="BU53"/>
  <c r="BT53"/>
  <c r="BS53"/>
  <c r="BR53"/>
  <c r="BU47"/>
  <c r="BT47"/>
  <c r="BS47"/>
  <c r="BR47"/>
  <c r="BV43"/>
  <c r="BU43"/>
  <c r="BT43"/>
  <c r="BS43"/>
  <c r="BR43"/>
  <c r="BV39"/>
  <c r="BU39"/>
  <c r="BT39"/>
  <c r="BS39"/>
  <c r="BR39"/>
  <c r="BV35"/>
  <c r="BU35"/>
  <c r="BT35"/>
  <c r="BS35"/>
  <c r="BR35"/>
  <c r="BV31"/>
  <c r="BU31"/>
  <c r="BT31"/>
  <c r="BS31"/>
  <c r="BR31"/>
  <c r="BV27"/>
  <c r="BU27"/>
  <c r="BT27"/>
  <c r="BS27"/>
  <c r="BR27"/>
  <c r="BV24"/>
  <c r="BU24"/>
  <c r="BT24"/>
  <c r="BS24"/>
  <c r="BR24"/>
  <c r="BV23"/>
  <c r="BU23"/>
  <c r="BT23"/>
  <c r="BS23"/>
  <c r="BR23"/>
  <c r="BV22"/>
  <c r="BU22"/>
  <c r="BT22"/>
  <c r="BS22"/>
  <c r="BR22"/>
  <c r="AO34" l="1"/>
  <c r="AO26" s="1"/>
  <c r="AO19" s="1"/>
  <c r="AY34"/>
  <c r="AY26" s="1"/>
  <c r="AY19" s="1"/>
  <c r="BR34"/>
  <c r="BR26" s="1"/>
  <c r="BR19" s="1"/>
  <c r="BB34"/>
  <c r="BB26" s="1"/>
  <c r="BB19" s="1"/>
  <c r="BV34"/>
  <c r="BV26" s="1"/>
  <c r="BV19" s="1"/>
  <c r="BI34"/>
  <c r="BI26" s="1"/>
  <c r="BI19" s="1"/>
  <c r="BU34"/>
  <c r="BU26" s="1"/>
  <c r="BU19" s="1"/>
  <c r="AP34"/>
  <c r="AP26" s="1"/>
  <c r="AP19" s="1"/>
  <c r="AQ34"/>
  <c r="AQ26" s="1"/>
  <c r="AQ19" s="1"/>
  <c r="BS34"/>
  <c r="BS26" s="1"/>
  <c r="BS19" s="1"/>
  <c r="BL34"/>
  <c r="BL26" s="1"/>
  <c r="BL19" s="1"/>
  <c r="AR34"/>
  <c r="AR26" s="1"/>
  <c r="AR19" s="1"/>
  <c r="BJ34"/>
  <c r="BJ26" s="1"/>
  <c r="BJ19" s="1"/>
  <c r="AN34"/>
  <c r="AN26" s="1"/>
  <c r="AN19" s="1"/>
  <c r="AX34"/>
  <c r="AX26" s="1"/>
  <c r="AX19" s="1"/>
  <c r="AZ46"/>
  <c r="AZ20" s="1"/>
  <c r="BL47"/>
  <c r="BV47"/>
  <c r="BS46"/>
  <c r="BS20" s="1"/>
  <c r="AX46"/>
  <c r="AX20" s="1"/>
  <c r="BU46"/>
  <c r="BU20" s="1"/>
  <c r="BK46"/>
  <c r="BK20" s="1"/>
  <c r="BJ46"/>
  <c r="BJ20" s="1"/>
  <c r="AN46"/>
  <c r="AN20" s="1"/>
  <c r="AO46"/>
  <c r="AO20" s="1"/>
  <c r="AQ46"/>
  <c r="AQ20" s="1"/>
  <c r="BR46"/>
  <c r="BR20" s="1"/>
  <c r="BH34"/>
  <c r="BH26" s="1"/>
  <c r="BH19" s="1"/>
  <c r="AZ34"/>
  <c r="AZ26" s="1"/>
  <c r="AZ19" s="1"/>
  <c r="BA34"/>
  <c r="BA26" s="1"/>
  <c r="BA19" s="1"/>
  <c r="AY46"/>
  <c r="AY20" s="1"/>
  <c r="BB53"/>
  <c r="BB47"/>
  <c r="BV53"/>
  <c r="BK34"/>
  <c r="BK26" s="1"/>
  <c r="BK19" s="1"/>
  <c r="AR47"/>
  <c r="BH46"/>
  <c r="BH20" s="1"/>
  <c r="BI46"/>
  <c r="BI20" s="1"/>
  <c r="BL53"/>
  <c r="BT34"/>
  <c r="BT26" s="1"/>
  <c r="BT19" s="1"/>
  <c r="AR53"/>
  <c r="AP46"/>
  <c r="AP20" s="1"/>
  <c r="BA46"/>
  <c r="BA20" s="1"/>
  <c r="BT46"/>
  <c r="BT20" s="1"/>
  <c r="AY18" l="1"/>
  <c r="AY25" s="1"/>
  <c r="BJ18"/>
  <c r="BJ25" s="1"/>
  <c r="BL46"/>
  <c r="BL20" s="1"/>
  <c r="BL18" s="1"/>
  <c r="BL25" s="1"/>
  <c r="BU18"/>
  <c r="BU25" s="1"/>
  <c r="AZ18"/>
  <c r="AZ25" s="1"/>
  <c r="BS18"/>
  <c r="BS25" s="1"/>
  <c r="BV46"/>
  <c r="BV20" s="1"/>
  <c r="BV18" s="1"/>
  <c r="BV25" s="1"/>
  <c r="AX18"/>
  <c r="AN18"/>
  <c r="BI18"/>
  <c r="BI25" s="1"/>
  <c r="BK18"/>
  <c r="BK25" s="1"/>
  <c r="AQ18"/>
  <c r="AQ25" s="1"/>
  <c r="BT18"/>
  <c r="BT25" s="1"/>
  <c r="BR18"/>
  <c r="BA18"/>
  <c r="BA25" s="1"/>
  <c r="AR46"/>
  <c r="AR20" s="1"/>
  <c r="AR18" s="1"/>
  <c r="AR25" s="1"/>
  <c r="BB46"/>
  <c r="BB20" s="1"/>
  <c r="BB18" s="1"/>
  <c r="BB25" s="1"/>
  <c r="AP18"/>
  <c r="AP25" s="1"/>
  <c r="AO18"/>
  <c r="AO25" s="1"/>
  <c r="BH18"/>
  <c r="AX25" l="1"/>
  <c r="BH25"/>
  <c r="AN25"/>
  <c r="BR25"/>
  <c r="AW24"/>
  <c r="AM24"/>
  <c r="AV24"/>
  <c r="AU24"/>
  <c r="AT24"/>
  <c r="AS24"/>
  <c r="AL24"/>
  <c r="AJ24"/>
  <c r="AI24"/>
  <c r="AW69"/>
  <c r="AW21" s="1"/>
  <c r="AV69"/>
  <c r="AV21" s="1"/>
  <c r="AU69"/>
  <c r="AU21" s="1"/>
  <c r="AT69"/>
  <c r="AT21" s="1"/>
  <c r="AS69"/>
  <c r="AS21" s="1"/>
  <c r="AM69"/>
  <c r="AL69"/>
  <c r="AL21" s="1"/>
  <c r="AK69"/>
  <c r="AK21" s="1"/>
  <c r="AJ69"/>
  <c r="AJ21" s="1"/>
  <c r="AI69"/>
  <c r="AI21" s="1"/>
  <c r="AW66"/>
  <c r="AV66"/>
  <c r="AU66"/>
  <c r="AT66"/>
  <c r="AS66"/>
  <c r="AM66"/>
  <c r="AL66"/>
  <c r="AK66"/>
  <c r="AJ66"/>
  <c r="AI66"/>
  <c r="AW57"/>
  <c r="AV57"/>
  <c r="AU57"/>
  <c r="AT57"/>
  <c r="AS57"/>
  <c r="AM57"/>
  <c r="AL57"/>
  <c r="AK57"/>
  <c r="AJ57"/>
  <c r="AI57"/>
  <c r="AV53"/>
  <c r="AU53"/>
  <c r="AT53"/>
  <c r="AL53"/>
  <c r="AK53"/>
  <c r="AJ53"/>
  <c r="AV47"/>
  <c r="AU47"/>
  <c r="AT47"/>
  <c r="AL47"/>
  <c r="AK47"/>
  <c r="AJ47"/>
  <c r="AW43"/>
  <c r="AV43"/>
  <c r="AU43"/>
  <c r="AT43"/>
  <c r="AS43"/>
  <c r="AM43"/>
  <c r="AL43"/>
  <c r="AK43"/>
  <c r="AJ43"/>
  <c r="AI43"/>
  <c r="AW39"/>
  <c r="AV39"/>
  <c r="AU39"/>
  <c r="AT39"/>
  <c r="AS39"/>
  <c r="AM39"/>
  <c r="AL39"/>
  <c r="AK39"/>
  <c r="AJ39"/>
  <c r="AI39"/>
  <c r="AW35"/>
  <c r="AV35"/>
  <c r="AU35"/>
  <c r="AT35"/>
  <c r="AS35"/>
  <c r="AM35"/>
  <c r="AL35"/>
  <c r="AK35"/>
  <c r="AJ35"/>
  <c r="AI35"/>
  <c r="AW31"/>
  <c r="AV31"/>
  <c r="AU31"/>
  <c r="AT31"/>
  <c r="AS31"/>
  <c r="AM31"/>
  <c r="AL31"/>
  <c r="AK31"/>
  <c r="AJ31"/>
  <c r="AI31"/>
  <c r="AW27"/>
  <c r="AV27"/>
  <c r="AU27"/>
  <c r="AT27"/>
  <c r="AS27"/>
  <c r="AM27"/>
  <c r="AL27"/>
  <c r="AK27"/>
  <c r="AJ27"/>
  <c r="AI27"/>
  <c r="AK24"/>
  <c r="AW23"/>
  <c r="AV23"/>
  <c r="AU23"/>
  <c r="AT23"/>
  <c r="AS23"/>
  <c r="AM23"/>
  <c r="AL23"/>
  <c r="AK23"/>
  <c r="AJ23"/>
  <c r="AI23"/>
  <c r="AW22"/>
  <c r="AV22"/>
  <c r="AU22"/>
  <c r="AT22"/>
  <c r="AS22"/>
  <c r="AM22"/>
  <c r="AL22"/>
  <c r="AK22"/>
  <c r="AJ22"/>
  <c r="AI22"/>
  <c r="AM21"/>
  <c r="AL34" l="1"/>
  <c r="AL26" s="1"/>
  <c r="AL19" s="1"/>
  <c r="AK34"/>
  <c r="AK26" s="1"/>
  <c r="AK19" s="1"/>
  <c r="AW34"/>
  <c r="AW26" s="1"/>
  <c r="AW19" s="1"/>
  <c r="AT34"/>
  <c r="AT26" s="1"/>
  <c r="AT19" s="1"/>
  <c r="AV46"/>
  <c r="AV20" s="1"/>
  <c r="AS53"/>
  <c r="AV34"/>
  <c r="AV26" s="1"/>
  <c r="AV19" s="1"/>
  <c r="AJ34"/>
  <c r="AJ26" s="1"/>
  <c r="AJ19" s="1"/>
  <c r="AI47"/>
  <c r="AJ46"/>
  <c r="AJ20" s="1"/>
  <c r="AT46"/>
  <c r="AT20" s="1"/>
  <c r="AI34"/>
  <c r="AI26" s="1"/>
  <c r="AI19" s="1"/>
  <c r="AU34"/>
  <c r="AU26" s="1"/>
  <c r="AU19" s="1"/>
  <c r="AM34"/>
  <c r="AM26" s="1"/>
  <c r="AM19" s="1"/>
  <c r="AS34"/>
  <c r="AS26" s="1"/>
  <c r="AS19" s="1"/>
  <c r="AS47"/>
  <c r="AW53"/>
  <c r="AU46"/>
  <c r="AU20" s="1"/>
  <c r="AW47"/>
  <c r="AL46"/>
  <c r="AL20" s="1"/>
  <c r="AK46"/>
  <c r="AK20" s="1"/>
  <c r="AM47"/>
  <c r="AI53"/>
  <c r="AJ18" l="1"/>
  <c r="AJ25" s="1"/>
  <c r="AV18"/>
  <c r="AV25" s="1"/>
  <c r="AT18"/>
  <c r="AT25" s="1"/>
  <c r="AI46"/>
  <c r="AI20" s="1"/>
  <c r="AI18" s="1"/>
  <c r="AK18"/>
  <c r="AK25" s="1"/>
  <c r="AM53"/>
  <c r="AM46" s="1"/>
  <c r="AM20" s="1"/>
  <c r="AM18" s="1"/>
  <c r="AM25" s="1"/>
  <c r="AS46"/>
  <c r="AS20" s="1"/>
  <c r="AS18" s="1"/>
  <c r="AW46"/>
  <c r="AW20" s="1"/>
  <c r="AW18" s="1"/>
  <c r="AW25" s="1"/>
  <c r="AU18"/>
  <c r="AU25" s="1"/>
  <c r="AL18"/>
  <c r="AL25" s="1"/>
  <c r="BM47"/>
  <c r="BQ24"/>
  <c r="BP24"/>
  <c r="BO24"/>
  <c r="BN24"/>
  <c r="BM24"/>
  <c r="BQ69"/>
  <c r="BQ21" s="1"/>
  <c r="BP69"/>
  <c r="BP21" s="1"/>
  <c r="BO69"/>
  <c r="BO21" s="1"/>
  <c r="BN69"/>
  <c r="BN21" s="1"/>
  <c r="BM69"/>
  <c r="BM21" s="1"/>
  <c r="BQ66"/>
  <c r="BP66"/>
  <c r="BO66"/>
  <c r="BN66"/>
  <c r="BM66"/>
  <c r="BQ57"/>
  <c r="BP57"/>
  <c r="BO57"/>
  <c r="BN57"/>
  <c r="BM57"/>
  <c r="BP53"/>
  <c r="BO53"/>
  <c r="BN53"/>
  <c r="BP47"/>
  <c r="BO47"/>
  <c r="BN47"/>
  <c r="BQ43"/>
  <c r="BP43"/>
  <c r="BO43"/>
  <c r="BN43"/>
  <c r="BM43"/>
  <c r="BQ39"/>
  <c r="BP39"/>
  <c r="BO39"/>
  <c r="BN39"/>
  <c r="BM39"/>
  <c r="BQ35"/>
  <c r="BP35"/>
  <c r="BO35"/>
  <c r="BN35"/>
  <c r="BM35"/>
  <c r="BQ31"/>
  <c r="BP31"/>
  <c r="BO31"/>
  <c r="BN31"/>
  <c r="BM31"/>
  <c r="BQ27"/>
  <c r="BP27"/>
  <c r="BO27"/>
  <c r="BN27"/>
  <c r="BM27"/>
  <c r="BQ23"/>
  <c r="BP23"/>
  <c r="BO23"/>
  <c r="BN23"/>
  <c r="BM23"/>
  <c r="BQ22"/>
  <c r="BP22"/>
  <c r="BO22"/>
  <c r="BN22"/>
  <c r="BM22"/>
  <c r="BG24"/>
  <c r="BF24"/>
  <c r="BE24"/>
  <c r="BD24"/>
  <c r="BC24"/>
  <c r="BG69"/>
  <c r="BG21" s="1"/>
  <c r="BF69"/>
  <c r="BF21" s="1"/>
  <c r="BE69"/>
  <c r="BE21" s="1"/>
  <c r="BD69"/>
  <c r="BD21" s="1"/>
  <c r="BC69"/>
  <c r="BC21" s="1"/>
  <c r="BG66"/>
  <c r="BF66"/>
  <c r="BE66"/>
  <c r="BD66"/>
  <c r="BC66"/>
  <c r="BG57"/>
  <c r="BF57"/>
  <c r="BE57"/>
  <c r="BD57"/>
  <c r="BC57"/>
  <c r="BF53"/>
  <c r="BE53"/>
  <c r="BD53"/>
  <c r="BF47"/>
  <c r="BE47"/>
  <c r="BD47"/>
  <c r="BG43"/>
  <c r="BF43"/>
  <c r="BE43"/>
  <c r="BD43"/>
  <c r="BC43"/>
  <c r="BG39"/>
  <c r="BF39"/>
  <c r="BE39"/>
  <c r="BD39"/>
  <c r="BC39"/>
  <c r="BG35"/>
  <c r="BF35"/>
  <c r="BE35"/>
  <c r="BD35"/>
  <c r="BC35"/>
  <c r="BG31"/>
  <c r="BF31"/>
  <c r="BE31"/>
  <c r="BD31"/>
  <c r="BC31"/>
  <c r="BG27"/>
  <c r="BF27"/>
  <c r="BE27"/>
  <c r="BD27"/>
  <c r="BC27"/>
  <c r="BG23"/>
  <c r="BF23"/>
  <c r="BE23"/>
  <c r="BD23"/>
  <c r="BC23"/>
  <c r="BG22"/>
  <c r="BF22"/>
  <c r="BE22"/>
  <c r="BD22"/>
  <c r="BC22"/>
  <c r="T24"/>
  <c r="T69"/>
  <c r="T21" s="1"/>
  <c r="T66"/>
  <c r="T57"/>
  <c r="T53"/>
  <c r="T47"/>
  <c r="T43"/>
  <c r="T39"/>
  <c r="T35"/>
  <c r="T31"/>
  <c r="T27"/>
  <c r="T23"/>
  <c r="T22"/>
  <c r="Q24"/>
  <c r="P24"/>
  <c r="Q69"/>
  <c r="Q21" s="1"/>
  <c r="P69"/>
  <c r="P21" s="1"/>
  <c r="Q66"/>
  <c r="P66"/>
  <c r="Q57"/>
  <c r="P57"/>
  <c r="Q43"/>
  <c r="P43"/>
  <c r="Q39"/>
  <c r="P39"/>
  <c r="Q35"/>
  <c r="P35"/>
  <c r="Q31"/>
  <c r="P31"/>
  <c r="Q27"/>
  <c r="P27"/>
  <c r="Q23"/>
  <c r="P23"/>
  <c r="Q22"/>
  <c r="P22"/>
  <c r="J24"/>
  <c r="I24"/>
  <c r="J69"/>
  <c r="J21" s="1"/>
  <c r="I69"/>
  <c r="I21" s="1"/>
  <c r="H69"/>
  <c r="H21" s="1"/>
  <c r="J66"/>
  <c r="I66"/>
  <c r="H66"/>
  <c r="J57"/>
  <c r="I57"/>
  <c r="H57"/>
  <c r="I53"/>
  <c r="H53"/>
  <c r="J53"/>
  <c r="J47"/>
  <c r="J43"/>
  <c r="I43"/>
  <c r="H43"/>
  <c r="J39"/>
  <c r="I39"/>
  <c r="H39"/>
  <c r="J35"/>
  <c r="I35"/>
  <c r="H35"/>
  <c r="J31"/>
  <c r="I31"/>
  <c r="H31"/>
  <c r="J27"/>
  <c r="I27"/>
  <c r="H27"/>
  <c r="H24"/>
  <c r="J23"/>
  <c r="I23"/>
  <c r="H23"/>
  <c r="J22"/>
  <c r="I22"/>
  <c r="H22"/>
  <c r="F69"/>
  <c r="F21" s="1"/>
  <c r="F66"/>
  <c r="F57"/>
  <c r="F53"/>
  <c r="F47"/>
  <c r="F43"/>
  <c r="F39"/>
  <c r="F35"/>
  <c r="F31"/>
  <c r="F27"/>
  <c r="F24"/>
  <c r="F23"/>
  <c r="F22"/>
  <c r="AS25" l="1"/>
  <c r="AI25"/>
  <c r="I47"/>
  <c r="I46" s="1"/>
  <c r="I20" s="1"/>
  <c r="Q47"/>
  <c r="P53"/>
  <c r="P47"/>
  <c r="BP46"/>
  <c r="BP20" s="1"/>
  <c r="H47"/>
  <c r="H46" s="1"/>
  <c r="H20" s="1"/>
  <c r="Q53"/>
  <c r="BC34"/>
  <c r="BC26" s="1"/>
  <c r="BC19" s="1"/>
  <c r="BC53"/>
  <c r="BQ34"/>
  <c r="BQ26" s="1"/>
  <c r="BQ19" s="1"/>
  <c r="BG34"/>
  <c r="BG26" s="1"/>
  <c r="BG19" s="1"/>
  <c r="BF34"/>
  <c r="BF26" s="1"/>
  <c r="BF19" s="1"/>
  <c r="BF46"/>
  <c r="BF20" s="1"/>
  <c r="BN34"/>
  <c r="BN26" s="1"/>
  <c r="BN19" s="1"/>
  <c r="BP34"/>
  <c r="BP26" s="1"/>
  <c r="BP19" s="1"/>
  <c r="BD46"/>
  <c r="BD20" s="1"/>
  <c r="H34"/>
  <c r="H26" s="1"/>
  <c r="H19" s="1"/>
  <c r="P34"/>
  <c r="P26" s="1"/>
  <c r="P19" s="1"/>
  <c r="T34"/>
  <c r="T26" s="1"/>
  <c r="T19" s="1"/>
  <c r="BD34"/>
  <c r="BD26" s="1"/>
  <c r="BD19" s="1"/>
  <c r="BE34"/>
  <c r="BE26" s="1"/>
  <c r="BE19" s="1"/>
  <c r="BM34"/>
  <c r="BM26" s="1"/>
  <c r="BM19" s="1"/>
  <c r="J34"/>
  <c r="J26" s="1"/>
  <c r="J19" s="1"/>
  <c r="I34"/>
  <c r="I26" s="1"/>
  <c r="I19" s="1"/>
  <c r="Q34"/>
  <c r="Q26" s="1"/>
  <c r="Q19" s="1"/>
  <c r="BN46"/>
  <c r="BN20" s="1"/>
  <c r="F34"/>
  <c r="F26" s="1"/>
  <c r="F19" s="1"/>
  <c r="BO34"/>
  <c r="BO26" s="1"/>
  <c r="BO19" s="1"/>
  <c r="J46"/>
  <c r="J20" s="1"/>
  <c r="F46"/>
  <c r="F20" s="1"/>
  <c r="BO46"/>
  <c r="BO20" s="1"/>
  <c r="T46"/>
  <c r="T20" s="1"/>
  <c r="BE46"/>
  <c r="BE20" s="1"/>
  <c r="BC47"/>
  <c r="BQ47"/>
  <c r="BM53"/>
  <c r="BM46" s="1"/>
  <c r="BM20" s="1"/>
  <c r="BG47"/>
  <c r="BG53"/>
  <c r="BQ53"/>
  <c r="Q46" l="1"/>
  <c r="Q20" s="1"/>
  <c r="Q18" s="1"/>
  <c r="Q25" s="1"/>
  <c r="BC46"/>
  <c r="BC20" s="1"/>
  <c r="BC18" s="1"/>
  <c r="BD18"/>
  <c r="BD25" s="1"/>
  <c r="P46"/>
  <c r="P20" s="1"/>
  <c r="P18" s="1"/>
  <c r="P25" s="1"/>
  <c r="BF18"/>
  <c r="BF25" s="1"/>
  <c r="BP18"/>
  <c r="BP25" s="1"/>
  <c r="BO18"/>
  <c r="BO25" s="1"/>
  <c r="F18"/>
  <c r="F25" s="1"/>
  <c r="I18"/>
  <c r="I25" s="1"/>
  <c r="BN18"/>
  <c r="BN25" s="1"/>
  <c r="BE18"/>
  <c r="BE25" s="1"/>
  <c r="H18"/>
  <c r="J18"/>
  <c r="J25" s="1"/>
  <c r="BM18"/>
  <c r="BQ46"/>
  <c r="BQ20" s="1"/>
  <c r="BQ18" s="1"/>
  <c r="BQ25" s="1"/>
  <c r="T18"/>
  <c r="BG46"/>
  <c r="BG20" s="1"/>
  <c r="BG18" s="1"/>
  <c r="BG25" s="1"/>
  <c r="T25" l="1"/>
  <c r="H25"/>
  <c r="BM25"/>
  <c r="BC25"/>
  <c r="AH69" l="1"/>
  <c r="AH21" s="1"/>
  <c r="AG69"/>
  <c r="AG21" s="1"/>
  <c r="AF69"/>
  <c r="AF21" s="1"/>
  <c r="AE69"/>
  <c r="AE21" s="1"/>
  <c r="AD69"/>
  <c r="AD21" s="1"/>
  <c r="AH66"/>
  <c r="AG66"/>
  <c r="AF66"/>
  <c r="AE66"/>
  <c r="AD66"/>
  <c r="AH57"/>
  <c r="AG57"/>
  <c r="AF57"/>
  <c r="AE57"/>
  <c r="AD57"/>
  <c r="AG53"/>
  <c r="AF53"/>
  <c r="AE53"/>
  <c r="AD53"/>
  <c r="AG47"/>
  <c r="AF47"/>
  <c r="AE47"/>
  <c r="AD47"/>
  <c r="AH43"/>
  <c r="AG43"/>
  <c r="AF43"/>
  <c r="AE43"/>
  <c r="AD43"/>
  <c r="AH39"/>
  <c r="AG39"/>
  <c r="AF39"/>
  <c r="AE39"/>
  <c r="AD39"/>
  <c r="AH35"/>
  <c r="AG35"/>
  <c r="AF35"/>
  <c r="AE35"/>
  <c r="AD35"/>
  <c r="AH31"/>
  <c r="AG31"/>
  <c r="AF31"/>
  <c r="AE31"/>
  <c r="AD31"/>
  <c r="AH27"/>
  <c r="AG27"/>
  <c r="AF27"/>
  <c r="AE27"/>
  <c r="AD27"/>
  <c r="AH24"/>
  <c r="AG24"/>
  <c r="AF24"/>
  <c r="AE24"/>
  <c r="AD24"/>
  <c r="AH23"/>
  <c r="AG23"/>
  <c r="AF23"/>
  <c r="AE23"/>
  <c r="AD23"/>
  <c r="AH22"/>
  <c r="AG22"/>
  <c r="AF22"/>
  <c r="AE22"/>
  <c r="AD22"/>
  <c r="AC69"/>
  <c r="AC21" s="1"/>
  <c r="AB69"/>
  <c r="AB21" s="1"/>
  <c r="AA69"/>
  <c r="AA21" s="1"/>
  <c r="Z69"/>
  <c r="Z21" s="1"/>
  <c r="Y69"/>
  <c r="Y21" s="1"/>
  <c r="AC66"/>
  <c r="AB66"/>
  <c r="AA66"/>
  <c r="Z66"/>
  <c r="Y66"/>
  <c r="AC57"/>
  <c r="AB57"/>
  <c r="AA57"/>
  <c r="Z57"/>
  <c r="Y57"/>
  <c r="AB53"/>
  <c r="AA53"/>
  <c r="Z53"/>
  <c r="AB47"/>
  <c r="AA47"/>
  <c r="Z47"/>
  <c r="AC43"/>
  <c r="AB43"/>
  <c r="AA43"/>
  <c r="Z43"/>
  <c r="Y43"/>
  <c r="AC39"/>
  <c r="AB39"/>
  <c r="AA39"/>
  <c r="Z39"/>
  <c r="Y39"/>
  <c r="AC35"/>
  <c r="AB35"/>
  <c r="AA35"/>
  <c r="Z35"/>
  <c r="Y35"/>
  <c r="AC31"/>
  <c r="AB31"/>
  <c r="AA31"/>
  <c r="Z31"/>
  <c r="Y31"/>
  <c r="AC27"/>
  <c r="AB27"/>
  <c r="AA27"/>
  <c r="Z27"/>
  <c r="Y27"/>
  <c r="AC24"/>
  <c r="AB24"/>
  <c r="AA24"/>
  <c r="Z24"/>
  <c r="Y24"/>
  <c r="AC23"/>
  <c r="AB23"/>
  <c r="AA23"/>
  <c r="Z23"/>
  <c r="Y23"/>
  <c r="AC22"/>
  <c r="AB22"/>
  <c r="AA22"/>
  <c r="Z22"/>
  <c r="Y22"/>
  <c r="AC47" l="1"/>
  <c r="Y47"/>
  <c r="Y53"/>
  <c r="AC34"/>
  <c r="AC26" s="1"/>
  <c r="AC19" s="1"/>
  <c r="AG34"/>
  <c r="AG26" s="1"/>
  <c r="AG19" s="1"/>
  <c r="AF34"/>
  <c r="AF26" s="1"/>
  <c r="AF19" s="1"/>
  <c r="AE46"/>
  <c r="AE20" s="1"/>
  <c r="Y34"/>
  <c r="Y26" s="1"/>
  <c r="Y19" s="1"/>
  <c r="AE34"/>
  <c r="AE26" s="1"/>
  <c r="AE19" s="1"/>
  <c r="Z34"/>
  <c r="Z26" s="1"/>
  <c r="Z19" s="1"/>
  <c r="AH34"/>
  <c r="AH26" s="1"/>
  <c r="AH19" s="1"/>
  <c r="AH47"/>
  <c r="AG46"/>
  <c r="AG20" s="1"/>
  <c r="Z46"/>
  <c r="Z20" s="1"/>
  <c r="AF46"/>
  <c r="AF20" s="1"/>
  <c r="AD46"/>
  <c r="AD20" s="1"/>
  <c r="AH53"/>
  <c r="AA34"/>
  <c r="AA26" s="1"/>
  <c r="AA19" s="1"/>
  <c r="AB34"/>
  <c r="AB26" s="1"/>
  <c r="AB19" s="1"/>
  <c r="AD34"/>
  <c r="AD26" s="1"/>
  <c r="AD19" s="1"/>
  <c r="AA46"/>
  <c r="AA20" s="1"/>
  <c r="AB46"/>
  <c r="AB20" s="1"/>
  <c r="AC53"/>
  <c r="Y46" l="1"/>
  <c r="Y20" s="1"/>
  <c r="Y18" s="1"/>
  <c r="Y25" s="1"/>
  <c r="AF18"/>
  <c r="AF25" s="1"/>
  <c r="AE18"/>
  <c r="AE25" s="1"/>
  <c r="AH46"/>
  <c r="AH20" s="1"/>
  <c r="AH18" s="1"/>
  <c r="AH25" s="1"/>
  <c r="Z18"/>
  <c r="Z25" s="1"/>
  <c r="AG18"/>
  <c r="AG25" s="1"/>
  <c r="AC46"/>
  <c r="AC20" s="1"/>
  <c r="AC18" s="1"/>
  <c r="AC25" s="1"/>
  <c r="AA18"/>
  <c r="AA25" s="1"/>
  <c r="AB18"/>
  <c r="AB25" s="1"/>
  <c r="AD18"/>
  <c r="AD25" s="1"/>
  <c r="X53" l="1"/>
  <c r="U53"/>
  <c r="E22"/>
  <c r="G22"/>
  <c r="K22"/>
  <c r="L22"/>
  <c r="M22"/>
  <c r="N22"/>
  <c r="O22"/>
  <c r="R22"/>
  <c r="S22"/>
  <c r="U22"/>
  <c r="V22"/>
  <c r="W22"/>
  <c r="X22"/>
  <c r="BW22"/>
  <c r="BX22"/>
  <c r="BY22"/>
  <c r="BZ22"/>
  <c r="CA22"/>
  <c r="CB22"/>
  <c r="CC22"/>
  <c r="CD22"/>
  <c r="CE22"/>
  <c r="CF22"/>
  <c r="E23"/>
  <c r="G23"/>
  <c r="K23"/>
  <c r="L23"/>
  <c r="M23"/>
  <c r="N23"/>
  <c r="O23"/>
  <c r="R23"/>
  <c r="S23"/>
  <c r="U23"/>
  <c r="V23"/>
  <c r="W23"/>
  <c r="X23"/>
  <c r="BW23"/>
  <c r="BX23"/>
  <c r="BY23"/>
  <c r="BZ23"/>
  <c r="CA23"/>
  <c r="CB23"/>
  <c r="CC23"/>
  <c r="CD23"/>
  <c r="CE23"/>
  <c r="CF23"/>
  <c r="D23"/>
  <c r="D22"/>
  <c r="CF24"/>
  <c r="CE24"/>
  <c r="CD24"/>
  <c r="CC24"/>
  <c r="CB24"/>
  <c r="CA24"/>
  <c r="BZ24"/>
  <c r="BY24"/>
  <c r="BX24"/>
  <c r="BW24"/>
  <c r="X24"/>
  <c r="W24"/>
  <c r="V24"/>
  <c r="U24"/>
  <c r="S24"/>
  <c r="R24"/>
  <c r="O24"/>
  <c r="N24"/>
  <c r="M24"/>
  <c r="L24"/>
  <c r="K24"/>
  <c r="G24"/>
  <c r="E24"/>
  <c r="CF69"/>
  <c r="CF21" s="1"/>
  <c r="CE69"/>
  <c r="CE21" s="1"/>
  <c r="CD69"/>
  <c r="CD21" s="1"/>
  <c r="CC69"/>
  <c r="CC21" s="1"/>
  <c r="CB69"/>
  <c r="CB21" s="1"/>
  <c r="CA69"/>
  <c r="CA21" s="1"/>
  <c r="BZ69"/>
  <c r="BZ21" s="1"/>
  <c r="BY69"/>
  <c r="BY21" s="1"/>
  <c r="BX69"/>
  <c r="BX21" s="1"/>
  <c r="BW69"/>
  <c r="BW21" s="1"/>
  <c r="X69"/>
  <c r="X21" s="1"/>
  <c r="W69"/>
  <c r="W21" s="1"/>
  <c r="V69"/>
  <c r="V21" s="1"/>
  <c r="U69"/>
  <c r="U21" s="1"/>
  <c r="S69"/>
  <c r="S21" s="1"/>
  <c r="R69"/>
  <c r="R21" s="1"/>
  <c r="O69"/>
  <c r="O21" s="1"/>
  <c r="N69"/>
  <c r="N21" s="1"/>
  <c r="M69"/>
  <c r="M21" s="1"/>
  <c r="L69"/>
  <c r="L21" s="1"/>
  <c r="K69"/>
  <c r="K21" s="1"/>
  <c r="G69"/>
  <c r="G21" s="1"/>
  <c r="E69"/>
  <c r="E21" s="1"/>
  <c r="CF66"/>
  <c r="CE66"/>
  <c r="CD66"/>
  <c r="CC66"/>
  <c r="CB66"/>
  <c r="CA66"/>
  <c r="BZ66"/>
  <c r="BY66"/>
  <c r="BX66"/>
  <c r="BW66"/>
  <c r="X66"/>
  <c r="W66"/>
  <c r="V66"/>
  <c r="U66"/>
  <c r="S66"/>
  <c r="R66"/>
  <c r="O66"/>
  <c r="N66"/>
  <c r="M66"/>
  <c r="L66"/>
  <c r="K66"/>
  <c r="G66"/>
  <c r="E66"/>
  <c r="CF57"/>
  <c r="CE57"/>
  <c r="CD57"/>
  <c r="CC57"/>
  <c r="CB57"/>
  <c r="CA57"/>
  <c r="BZ57"/>
  <c r="BY57"/>
  <c r="BX57"/>
  <c r="BW57"/>
  <c r="X57"/>
  <c r="W57"/>
  <c r="V57"/>
  <c r="U57"/>
  <c r="S57"/>
  <c r="R57"/>
  <c r="O57"/>
  <c r="N57"/>
  <c r="M57"/>
  <c r="L57"/>
  <c r="K57"/>
  <c r="G57"/>
  <c r="E57"/>
  <c r="CD53"/>
  <c r="CC53"/>
  <c r="CB53"/>
  <c r="BY53"/>
  <c r="BX53"/>
  <c r="BW53"/>
  <c r="W53"/>
  <c r="V53"/>
  <c r="S53"/>
  <c r="R53"/>
  <c r="N53"/>
  <c r="M53"/>
  <c r="L53"/>
  <c r="K53"/>
  <c r="G53"/>
  <c r="E53"/>
  <c r="CD47"/>
  <c r="CC47"/>
  <c r="CB47"/>
  <c r="BY47"/>
  <c r="BX47"/>
  <c r="BW47"/>
  <c r="X47"/>
  <c r="W47"/>
  <c r="V47"/>
  <c r="U47"/>
  <c r="S47"/>
  <c r="R47"/>
  <c r="O47"/>
  <c r="N47"/>
  <c r="M47"/>
  <c r="L47"/>
  <c r="K47"/>
  <c r="G47"/>
  <c r="E47"/>
  <c r="CF43"/>
  <c r="CE43"/>
  <c r="CD43"/>
  <c r="CC43"/>
  <c r="CB43"/>
  <c r="CA43"/>
  <c r="BZ43"/>
  <c r="BY43"/>
  <c r="BX43"/>
  <c r="BW43"/>
  <c r="X43"/>
  <c r="W43"/>
  <c r="V43"/>
  <c r="U43"/>
  <c r="S43"/>
  <c r="R43"/>
  <c r="O43"/>
  <c r="N43"/>
  <c r="M43"/>
  <c r="L43"/>
  <c r="K43"/>
  <c r="G43"/>
  <c r="E43"/>
  <c r="CF39"/>
  <c r="CE39"/>
  <c r="CD39"/>
  <c r="CC39"/>
  <c r="CB39"/>
  <c r="CA39"/>
  <c r="BZ39"/>
  <c r="BY39"/>
  <c r="BX39"/>
  <c r="BW39"/>
  <c r="X39"/>
  <c r="W39"/>
  <c r="V39"/>
  <c r="U39"/>
  <c r="S39"/>
  <c r="R39"/>
  <c r="O39"/>
  <c r="N39"/>
  <c r="M39"/>
  <c r="L39"/>
  <c r="K39"/>
  <c r="G39"/>
  <c r="E39"/>
  <c r="CF35"/>
  <c r="CE35"/>
  <c r="CD35"/>
  <c r="CC35"/>
  <c r="CB35"/>
  <c r="CA35"/>
  <c r="BZ35"/>
  <c r="BY35"/>
  <c r="BX35"/>
  <c r="BW35"/>
  <c r="X35"/>
  <c r="W35"/>
  <c r="V35"/>
  <c r="U35"/>
  <c r="S35"/>
  <c r="R35"/>
  <c r="O35"/>
  <c r="N35"/>
  <c r="M35"/>
  <c r="L35"/>
  <c r="K35"/>
  <c r="G35"/>
  <c r="E35"/>
  <c r="CF31"/>
  <c r="CE31"/>
  <c r="CD31"/>
  <c r="CC31"/>
  <c r="CB31"/>
  <c r="CA31"/>
  <c r="BZ31"/>
  <c r="BY31"/>
  <c r="BX31"/>
  <c r="BW31"/>
  <c r="X31"/>
  <c r="W31"/>
  <c r="V31"/>
  <c r="U31"/>
  <c r="S31"/>
  <c r="R31"/>
  <c r="O31"/>
  <c r="N31"/>
  <c r="M31"/>
  <c r="L31"/>
  <c r="K31"/>
  <c r="G31"/>
  <c r="E31"/>
  <c r="CF27"/>
  <c r="CE27"/>
  <c r="CD27"/>
  <c r="CC27"/>
  <c r="CB27"/>
  <c r="CA27"/>
  <c r="BZ27"/>
  <c r="BY27"/>
  <c r="BX27"/>
  <c r="BW27"/>
  <c r="X27"/>
  <c r="W27"/>
  <c r="V27"/>
  <c r="U27"/>
  <c r="S27"/>
  <c r="R27"/>
  <c r="O27"/>
  <c r="N27"/>
  <c r="M27"/>
  <c r="L27"/>
  <c r="K27"/>
  <c r="G27"/>
  <c r="E27"/>
  <c r="D24"/>
  <c r="D69"/>
  <c r="D21" s="1"/>
  <c r="D66"/>
  <c r="D57"/>
  <c r="D53"/>
  <c r="D47"/>
  <c r="D43"/>
  <c r="D39"/>
  <c r="D35"/>
  <c r="D31"/>
  <c r="D27"/>
  <c r="O53" l="1"/>
  <c r="O46" s="1"/>
  <c r="K34"/>
  <c r="K26" s="1"/>
  <c r="K19" s="1"/>
  <c r="CC34"/>
  <c r="CC26" s="1"/>
  <c r="CC19" s="1"/>
  <c r="G34"/>
  <c r="G26" s="1"/>
  <c r="G19" s="1"/>
  <c r="O34"/>
  <c r="O26" s="1"/>
  <c r="O19" s="1"/>
  <c r="S34"/>
  <c r="S26" s="1"/>
  <c r="S19" s="1"/>
  <c r="W34"/>
  <c r="W26" s="1"/>
  <c r="W19" s="1"/>
  <c r="BY34"/>
  <c r="BY26" s="1"/>
  <c r="BY19" s="1"/>
  <c r="BW34"/>
  <c r="BW26" s="1"/>
  <c r="BW19" s="1"/>
  <c r="CE34"/>
  <c r="CE26" s="1"/>
  <c r="CE19" s="1"/>
  <c r="G46"/>
  <c r="G20" s="1"/>
  <c r="K46"/>
  <c r="K20" s="1"/>
  <c r="W46"/>
  <c r="W20" s="1"/>
  <c r="BY46"/>
  <c r="BY20" s="1"/>
  <c r="D34"/>
  <c r="D26" s="1"/>
  <c r="D19" s="1"/>
  <c r="E46"/>
  <c r="E20" s="1"/>
  <c r="M46"/>
  <c r="M20" s="1"/>
  <c r="U46"/>
  <c r="U20" s="1"/>
  <c r="BW46"/>
  <c r="BW20" s="1"/>
  <c r="CC46"/>
  <c r="CC20" s="1"/>
  <c r="N34"/>
  <c r="N26" s="1"/>
  <c r="N19" s="1"/>
  <c r="V34"/>
  <c r="V26" s="1"/>
  <c r="V19" s="1"/>
  <c r="BX34"/>
  <c r="BX26" s="1"/>
  <c r="BX19" s="1"/>
  <c r="CB34"/>
  <c r="CB26" s="1"/>
  <c r="CB19" s="1"/>
  <c r="CF34"/>
  <c r="CF26" s="1"/>
  <c r="CF19" s="1"/>
  <c r="L34"/>
  <c r="L26" s="1"/>
  <c r="L19" s="1"/>
  <c r="X34"/>
  <c r="X26" s="1"/>
  <c r="X19" s="1"/>
  <c r="BZ34"/>
  <c r="BZ26" s="1"/>
  <c r="BZ19" s="1"/>
  <c r="CD34"/>
  <c r="CD26" s="1"/>
  <c r="CD19" s="1"/>
  <c r="R34"/>
  <c r="R26" s="1"/>
  <c r="R19" s="1"/>
  <c r="N46"/>
  <c r="N20" s="1"/>
  <c r="V46"/>
  <c r="V20" s="1"/>
  <c r="BX46"/>
  <c r="BX20" s="1"/>
  <c r="CD46"/>
  <c r="CD20" s="1"/>
  <c r="D46"/>
  <c r="D20" s="1"/>
  <c r="L46"/>
  <c r="L20" s="1"/>
  <c r="X46"/>
  <c r="X20" s="1"/>
  <c r="E34"/>
  <c r="E26" s="1"/>
  <c r="E19" s="1"/>
  <c r="M34"/>
  <c r="M26" s="1"/>
  <c r="M19" s="1"/>
  <c r="U34"/>
  <c r="U26" s="1"/>
  <c r="U19" s="1"/>
  <c r="CA34"/>
  <c r="CA26" s="1"/>
  <c r="CA19" s="1"/>
  <c r="S46"/>
  <c r="S20" s="1"/>
  <c r="R46"/>
  <c r="CB46"/>
  <c r="N18" l="1"/>
  <c r="N25" s="1"/>
  <c r="BY18"/>
  <c r="BY25" s="1"/>
  <c r="U18"/>
  <c r="BW18"/>
  <c r="W18"/>
  <c r="K18"/>
  <c r="D18"/>
  <c r="D25" s="1"/>
  <c r="E18"/>
  <c r="E25" s="1"/>
  <c r="L18"/>
  <c r="L25" s="1"/>
  <c r="V18"/>
  <c r="M18"/>
  <c r="M25" s="1"/>
  <c r="CC18"/>
  <c r="CC25" s="1"/>
  <c r="G18"/>
  <c r="G25" s="1"/>
  <c r="S18"/>
  <c r="S25" s="1"/>
  <c r="X18"/>
  <c r="BX18"/>
  <c r="BX25" s="1"/>
  <c r="CD18"/>
  <c r="CD25" s="1"/>
  <c r="CB20"/>
  <c r="CB18" s="1"/>
  <c r="O20"/>
  <c r="O18" s="1"/>
  <c r="O25" s="1"/>
  <c r="R20"/>
  <c r="R18" s="1"/>
  <c r="R25" s="1"/>
  <c r="CI18" l="1"/>
  <c r="CI76"/>
  <c r="CJ76"/>
  <c r="CJ18"/>
  <c r="V25"/>
  <c r="K25"/>
  <c r="W25"/>
  <c r="CB79"/>
  <c r="CB80" s="1"/>
  <c r="CB77"/>
  <c r="BW77"/>
  <c r="X25"/>
  <c r="U25"/>
  <c r="BW25"/>
  <c r="CF53"/>
  <c r="CF47"/>
  <c r="CE53"/>
  <c r="CE47"/>
  <c r="BZ53"/>
  <c r="BZ47"/>
  <c r="CI77" l="1"/>
  <c r="CJ77"/>
  <c r="CB25"/>
  <c r="CA47"/>
  <c r="CE46"/>
  <c r="CE20" s="1"/>
  <c r="CE18" s="1"/>
  <c r="CJ50" s="1"/>
  <c r="CA53"/>
  <c r="CF46"/>
  <c r="CF20" s="1"/>
  <c r="CF18" s="1"/>
  <c r="CJ51" s="1"/>
  <c r="BZ46"/>
  <c r="BZ20" s="1"/>
  <c r="BZ18" s="1"/>
  <c r="CI50" s="1"/>
  <c r="BZ25" l="1"/>
  <c r="CE25"/>
  <c r="CF25"/>
  <c r="CA46"/>
  <c r="CA20" s="1"/>
  <c r="CA18" s="1"/>
  <c r="CI51" s="1"/>
  <c r="CA25" l="1"/>
</calcChain>
</file>

<file path=xl/sharedStrings.xml><?xml version="1.0" encoding="utf-8"?>
<sst xmlns="http://schemas.openxmlformats.org/spreadsheetml/2006/main" count="435" uniqueCount="216">
  <si>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</si>
  <si>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</si>
  <si>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</si>
  <si>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</si>
  <si>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</si>
  <si>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</si>
  <si>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</si>
  <si>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</si>
  <si>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</si>
  <si>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</si>
  <si>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</si>
  <si>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</si>
  <si>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</si>
  <si>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</si>
  <si>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</si>
  <si>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</si>
  <si>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</si>
  <si>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</si>
  <si>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</si>
  <si>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</si>
  <si>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</si>
  <si>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</si>
  <si>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</si>
  <si>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</si>
  <si>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</si>
  <si>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</si>
  <si>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</si>
  <si>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</si>
  <si>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</si>
  <si>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</si>
  <si>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</si>
  <si>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</si>
  <si>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</si>
  <si>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</si>
  <si>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</si>
  <si>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</si>
  <si>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</si>
  <si>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</si>
  <si>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</si>
  <si>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</si>
  <si>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</si>
  <si>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</si>
  <si>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</si>
  <si>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</si>
  <si>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</si>
  <si>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</si>
  <si>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</si>
  <si>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</si>
  <si>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</si>
  <si>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</si>
  <si>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</si>
  <si>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</si>
  <si>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</si>
  <si>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</si>
  <si>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</si>
  <si>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</si>
  <si>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</si>
  <si>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</si>
  <si>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</si>
  <si>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</si>
  <si>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</si>
  <si>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</si>
  <si>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</si>
  <si>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</si>
  <si>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</si>
  <si>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</si>
  <si>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</si>
  <si>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</si>
  <si>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</si>
  <si>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</si>
  <si>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</si>
  <si>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</si>
  <si>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</si>
  <si>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</si>
  <si>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</si>
  <si>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</si>
  <si>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</si>
  <si>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</si>
  <si>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</si>
  <si>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</si>
  <si>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</si>
  <si>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</si>
  <si>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</si>
  <si>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</si>
  <si>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</si>
  <si>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</si>
  <si>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</si>
  <si>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</si>
  <si>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</si>
  <si>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</si>
  <si>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</si>
  <si>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</si>
  <si>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</si>
  <si>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</si>
  <si>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</si>
  <si>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</si>
  <si>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</si>
  <si>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16.4</t>
  </si>
  <si>
    <t>16.3</t>
  </si>
  <si>
    <t>16.2</t>
  </si>
  <si>
    <t>16.1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</si>
  <si>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</si>
  <si>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</si>
  <si>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</si>
  <si>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федерального бюджета</t>
  </si>
  <si>
    <t>Общий объем финансирования, в том числе за счет:</t>
  </si>
  <si>
    <t>Предложение по корректировке утвержденного плана</t>
  </si>
  <si>
    <t>План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</si>
  <si>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</si>
  <si>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</si>
  <si>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</si>
  <si>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</si>
  <si>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цен, млн рублей 
(с НДС)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</si>
  <si>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</si>
  <si>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</si>
  <si>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(план)</t>
  </si>
  <si>
    <t>Краткое обоснование  корректировки утвержденного плана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</si>
  <si>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</si>
  <si>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</si>
  <si>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</si>
  <si>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Размер платы за технологическое присоединение (подключение), млн рублей</t>
  </si>
  <si>
    <t>Полная сметная стоимость инвестиционного проекта в соответствии с утвержденной проектной документацией</t>
  </si>
  <si>
    <t>Год окончания реализации инвестиционного проекта</t>
  </si>
  <si>
    <t>Год начала  реализации инвестиционного проекта</t>
  </si>
  <si>
    <t>Текущая стадия реализации инвестиционного проекта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</si>
  <si>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</si>
  <si>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</si>
  <si>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</si>
  <si>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</si>
  <si>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2. План финансирования капитальных вложений по инвестиционным проектам</t>
  </si>
  <si>
    <t>от «05» мая 2016 г. №380</t>
  </si>
  <si>
    <t>к приказу Минэнерго России</t>
  </si>
  <si>
    <t>Приложение  № 2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</si>
  <si>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</si>
  <si>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</si>
  <si>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</si>
  <si>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</si>
  <si>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</si>
  <si>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</si>
  <si>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</si>
  <si>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</si>
  <si>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</si>
  <si>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</si>
  <si>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1.2.1.2</t>
  </si>
  <si>
    <t>п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</si>
  <si>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</si>
  <si>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
</t>
  </si>
  <si>
    <t>Факт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</si>
  <si>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2026 года</t>
    </r>
  </si>
  <si>
    <t>Предложение по корректировке утвержденного плана 2026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</si>
  <si>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2027 года</t>
    </r>
  </si>
  <si>
    <t>Предложение по корректировке утвержденного плана 2027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</si>
  <si>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2028 года</t>
    </r>
  </si>
  <si>
    <t>Предложение по корректировке утвержденного плана 2028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</si>
  <si>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2029 года</t>
    </r>
  </si>
  <si>
    <t>Предложение по корректировке утвержденного плана 2029 года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</si>
  <si>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</si>
  <si>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</si>
  <si>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</si>
  <si>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</si>
  <si>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</si>
  <si>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</si>
  <si>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</si>
  <si>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</si>
  <si>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</si>
  <si>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</si>
  <si>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</si>
  <si>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</si>
  <si>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</si>
  <si>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</si>
  <si>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</si>
  <si>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</si>
  <si>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</si>
  <si>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</si>
  <si>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</si>
  <si>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</si>
  <si>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</si>
  <si>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</si>
  <si>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</si>
  <si>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</si>
  <si>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</si>
  <si>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</si>
  <si>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</si>
  <si>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</si>
  <si>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</si>
  <si>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</si>
  <si>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1.2.2.2.1</t>
  </si>
  <si>
    <t>Пензенская область</t>
  </si>
  <si>
    <t xml:space="preserve">Техническое  перевооружение КТП № 11 ст. Байка </t>
  </si>
  <si>
    <t>Техническое перевооружение КТП №34 27,5/250 кВА ст. Ардым</t>
  </si>
  <si>
    <t>Техническое перевооружениеВЛ-0,4 №1, 4 ст.Колышлей</t>
  </si>
  <si>
    <t>1.2.1.2.1</t>
  </si>
  <si>
    <t>1.2.1.2.2</t>
  </si>
  <si>
    <t>1.2.1.2.3</t>
  </si>
  <si>
    <t>М_Ю-В_058_002</t>
  </si>
  <si>
    <t>N_Ю-В_058_001</t>
  </si>
  <si>
    <t>М_Ю-В_058_001</t>
  </si>
  <si>
    <t>06.2023</t>
  </si>
  <si>
    <t>12.2024</t>
  </si>
  <si>
    <t>O_Ю-В_058_001</t>
  </si>
  <si>
    <t>з</t>
  </si>
  <si>
    <t>План 
на 01.01.2026 года</t>
  </si>
  <si>
    <t>Предложение по корректировке утвержденного плана на 01.01.2026 года</t>
  </si>
  <si>
    <t>1.6.1</t>
  </si>
  <si>
    <t>1.6.2</t>
  </si>
  <si>
    <t>Приобретение ДГА (1-250 кВА)</t>
  </si>
  <si>
    <t>Приобретение прибора ПРОРЫВ КТ-250</t>
  </si>
  <si>
    <t>Q_Ю-В_058_001</t>
  </si>
  <si>
    <t>Q_Ю-В_058_002</t>
  </si>
  <si>
    <t>н</t>
  </si>
  <si>
    <t>Год раскрытия информации: 2026 год</t>
  </si>
  <si>
    <t>Приказ Министерства жилищно-коммунального хозяйства и гражданской защиты населения Пензенской области №266/ОП от 31.10.2025 г.</t>
  </si>
  <si>
    <t>Техническое  перевооружение  КТП № 20А 27,5/250 ст. Колышлей</t>
  </si>
  <si>
    <t>План 
на 01.01.2023 года</t>
  </si>
  <si>
    <t xml:space="preserve">Фактический объем финансирования на 01.01.2025 года 
, млн рублей 
(с НДС) </t>
  </si>
  <si>
    <t>Финансирование капитальных вложений 2025 года, в прогнозных ценах соответствующих лет, млн рублей (с НДС)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</si>
</sst>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 tint="0.34998626667073579"/>
      <name val="Times New Roman"/>
      <family val="1"/>
      <charset val="204"/>
    </font>
    <font>
      <sz val="12"/>
      <color theme="1" tint="0.34998626667073579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4" applyNumberFormat="0" applyAlignment="0" applyProtection="0"/>
    <xf numFmtId="0" fontId="17" fillId="21" borderId="15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4" applyNumberFormat="0" applyAlignment="0" applyProtection="0"/>
    <xf numFmtId="0" fontId="26" fillId="0" borderId="19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20" applyNumberFormat="0" applyFont="0" applyAlignment="0" applyProtection="0"/>
    <xf numFmtId="0" fontId="29" fillId="20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14" applyNumberFormat="0" applyAlignment="0" applyProtection="0"/>
    <xf numFmtId="0" fontId="29" fillId="20" borderId="21" applyNumberFormat="0" applyAlignment="0" applyProtection="0"/>
    <xf numFmtId="0" fontId="16" fillId="20" borderId="14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17" fillId="21" borderId="15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20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9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  <xf numFmtId="4" fontId="42" fillId="24" borderId="23" applyNumberFormat="0" applyProtection="0">
      <alignment horizontal="right" vertical="center"/>
    </xf>
  </cellStyleXfs>
  <cellXfs count="58">
    <xf numFmtId="0" fontId="0" fillId="0" borderId="0" xfId="0"/>
    <xf numFmtId="0" fontId="2" fillId="0" borderId="0" xfId="1" applyFont="1" applyFill="1" applyProtection="1">
      <protection locked="0"/>
    </xf>
    <xf numFmtId="0" fontId="10" fillId="0" borderId="0" xfId="4" applyFont="1" applyFill="1" applyAlignment="1" applyProtection="1">
      <alignment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4" applyFont="1" applyFill="1" applyAlignment="1" applyProtection="1">
      <protection locked="0"/>
    </xf>
    <xf numFmtId="0" fontId="11" fillId="0" borderId="0" xfId="1" applyFont="1" applyFill="1" applyAlignment="1" applyProtection="1">
      <alignment vertical="center"/>
      <protection locked="0"/>
    </xf>
    <xf numFmtId="0" fontId="6" fillId="0" borderId="0" xfId="1" applyFont="1" applyFill="1" applyProtection="1">
      <protection locked="0"/>
    </xf>
    <xf numFmtId="0" fontId="7" fillId="0" borderId="0" xfId="1" applyFont="1" applyFill="1" applyProtection="1">
      <protection locked="0"/>
    </xf>
    <xf numFmtId="0" fontId="4" fillId="0" borderId="1" xfId="3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 applyProtection="1">
      <alignment horizontal="center" vertical="center"/>
      <protection locked="0"/>
    </xf>
    <xf numFmtId="1" fontId="4" fillId="0" borderId="1" xfId="3" applyNumberFormat="1" applyFont="1" applyFill="1" applyBorder="1" applyAlignment="1">
      <alignment horizontal="center" vertical="center"/>
    </xf>
    <xf numFmtId="173" fontId="2" fillId="0" borderId="0" xfId="1" applyNumberFormat="1" applyFont="1" applyFill="1" applyProtection="1">
      <protection locked="0"/>
    </xf>
    <xf numFmtId="0" fontId="8" fillId="0" borderId="0" xfId="1" applyFont="1" applyFill="1" applyAlignment="1" applyProtection="1">
      <protection locked="0"/>
    </xf>
    <xf numFmtId="0" fontId="43" fillId="0" borderId="0" xfId="1" applyFont="1" applyFill="1" applyAlignment="1" applyProtection="1">
      <protection locked="0"/>
    </xf>
    <xf numFmtId="0" fontId="4" fillId="0" borderId="1" xfId="3" applyFont="1" applyFill="1" applyBorder="1" applyAlignment="1">
      <alignment horizontal="center" vertical="center" wrapText="1"/>
    </xf>
    <xf numFmtId="173" fontId="5" fillId="0" borderId="0" xfId="1" applyNumberFormat="1" applyFont="1" applyFill="1" applyProtection="1">
      <protection locked="0"/>
    </xf>
    <xf numFmtId="0" fontId="4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textRotation="90" wrapText="1"/>
      <protection locked="0"/>
    </xf>
    <xf numFmtId="0" fontId="2" fillId="0" borderId="6" xfId="1" applyFont="1" applyFill="1" applyBorder="1" applyAlignment="1" applyProtection="1">
      <alignment horizontal="center" vertical="center" textRotation="90" wrapText="1"/>
      <protection locked="0"/>
    </xf>
    <xf numFmtId="173" fontId="44" fillId="0" borderId="0" xfId="1" applyNumberFormat="1" applyFont="1" applyFill="1" applyProtection="1">
      <protection locked="0"/>
    </xf>
    <xf numFmtId="173" fontId="45" fillId="0" borderId="0" xfId="1" applyNumberFormat="1" applyFont="1" applyFill="1" applyProtection="1">
      <protection locked="0"/>
    </xf>
    <xf numFmtId="173" fontId="46" fillId="0" borderId="0" xfId="1" applyNumberFormat="1" applyFont="1" applyFill="1" applyProtection="1"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8" xfId="1" applyFont="1" applyFill="1" applyBorder="1" applyAlignment="1" applyProtection="1">
      <alignment horizontal="center" vertical="center" wrapText="1"/>
      <protection locked="0"/>
    </xf>
    <xf numFmtId="0" fontId="2" fillId="0" borderId="7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2" fillId="0" borderId="13" xfId="1" applyFont="1" applyFill="1" applyBorder="1" applyAlignment="1" applyProtection="1">
      <alignment horizontal="center" vertical="center" wrapText="1"/>
      <protection locked="0"/>
    </xf>
    <xf numFmtId="0" fontId="2" fillId="0" borderId="12" xfId="1" applyFont="1" applyFill="1" applyBorder="1" applyAlignment="1" applyProtection="1">
      <alignment horizontal="center" vertical="center" wrapText="1"/>
      <protection locked="0"/>
    </xf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2" fillId="0" borderId="11" xfId="1" applyFont="1" applyFill="1" applyBorder="1" applyAlignment="1" applyProtection="1">
      <alignment horizontal="center" vertical="center" wrapText="1"/>
      <protection locked="0"/>
    </xf>
    <xf numFmtId="0" fontId="2" fillId="0" borderId="10" xfId="1" applyFont="1" applyFill="1" applyBorder="1" applyAlignment="1" applyProtection="1">
      <alignment horizontal="center" vertical="center" wrapText="1"/>
      <protection locked="0"/>
    </xf>
    <xf numFmtId="0" fontId="2" fillId="0" borderId="9" xfId="1" applyFont="1" applyFill="1" applyBorder="1" applyAlignment="1" applyProtection="1">
      <alignment horizontal="center" vertical="center" wrapText="1"/>
      <protection locked="0"/>
    </xf>
    <xf numFmtId="0" fontId="10" fillId="0" borderId="10" xfId="1" applyFont="1" applyFill="1" applyBorder="1" applyAlignment="1" applyProtection="1">
      <alignment horizontal="center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10" fillId="0" borderId="0" xfId="4" applyFont="1" applyFill="1" applyAlignment="1" applyProtection="1">
      <alignment horizontal="right" vertical="center"/>
      <protection locked="0"/>
    </xf>
    <xf numFmtId="0" fontId="10" fillId="0" borderId="0" xfId="4" applyFont="1" applyFill="1" applyAlignment="1" applyProtection="1">
      <alignment horizontal="right"/>
      <protection locked="0"/>
    </xf>
    <xf numFmtId="0" fontId="11" fillId="0" borderId="0" xfId="1" applyFont="1" applyFill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center"/>
      <protection locked="0"/>
    </xf>
    <xf numFmtId="0" fontId="12" fillId="0" borderId="0" xfId="3" applyFont="1" applyFill="1" applyAlignment="1" applyProtection="1">
      <alignment horizontal="center" vertical="center"/>
      <protection locked="0"/>
    </xf>
    <xf numFmtId="0" fontId="12" fillId="0" borderId="0" xfId="3" applyFont="1" applyFill="1" applyAlignment="1" applyProtection="1">
      <alignment horizontal="center" vertical="top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top" wrapText="1"/>
      <protection locked="0"/>
    </xf>
    <xf numFmtId="173" fontId="2" fillId="0" borderId="1" xfId="4" applyNumberFormat="1" applyFont="1" applyFill="1" applyBorder="1" applyAlignment="1">
      <alignment horizontal="center" vertical="center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SAPBEXstdData_Тех.прис" xfId="132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4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1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3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Kobiashvili/Desktop/&#1048;&#1055;&#1056;%202026/&#1055;&#1086;&#1086;&#1073;&#1098;&#1077;&#1082;&#1090;&#1085;&#1086;&#1077;%20&#1085;&#1072;&#1087;&#1086;&#1083;&#1085;&#1077;&#1085;&#1080;&#1077;%20&#1048;&#1055;&#1056;%202025-2029%20&#1074;%20&#1062;&#1048;&#1053;&#1042;%20&#1085;&#1072;%2013%2004%20202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3"/>
    </sheetNames>
    <sheetDataSet>
      <sheetData sheetId="0">
        <row r="18">
          <cell r="AO18">
            <v>36.886299599999994</v>
          </cell>
          <cell r="AP18">
            <v>27.057648</v>
          </cell>
        </row>
        <row r="76">
          <cell r="AO76">
            <v>42.738582999999998</v>
          </cell>
          <cell r="AP76">
            <v>32.933021920000002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тог"/>
      <sheetName val="Лист1"/>
    </sheetNames>
    <sheetDataSet>
      <sheetData sheetId="0">
        <row r="672">
          <cell r="BB672">
            <v>22.1784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J86"/>
  <sheetViews>
    <sheetView tabSelected="1" view="pageBreakPreview" topLeftCell="A7" zoomScale="60" workbookViewId="0">
      <selection sqref="A1:XFD1048576"/>
    </sheetView>
  </sheetViews>
  <sheetFormatPr defaultRowHeight="15.75"/>
  <cols>
    <col min="1" max="1" width="11.7109375" style="1" customWidth="1"/>
    <col min="2" max="2" width="82.42578125" style="1" customWidth="1"/>
    <col min="3" max="3" width="23.140625" style="1" customWidth="1"/>
    <col min="4" max="4" width="13.5703125" style="1" customWidth="1"/>
    <col min="5" max="5" width="12.5703125" style="1" customWidth="1"/>
    <col min="6" max="6" width="10.7109375" style="1" customWidth="1"/>
    <col min="7" max="7" width="10" style="1" customWidth="1"/>
    <col min="8" max="9" width="9.42578125" style="1" customWidth="1"/>
    <col min="10" max="10" width="13" style="1" customWidth="1"/>
    <col min="11" max="12" width="9.42578125" style="1" customWidth="1"/>
    <col min="13" max="13" width="13.7109375" style="1" customWidth="1"/>
    <col min="14" max="14" width="11.85546875" style="1" customWidth="1"/>
    <col min="15" max="15" width="14.28515625" style="1" customWidth="1"/>
    <col min="16" max="16" width="15.140625" style="1" customWidth="1"/>
    <col min="17" max="17" width="15" style="1" customWidth="1"/>
    <col min="18" max="18" width="11.7109375" style="1" customWidth="1"/>
    <col min="19" max="19" width="14.85546875" style="1" customWidth="1"/>
    <col min="20" max="20" width="15.42578125" style="1" customWidth="1"/>
    <col min="21" max="21" width="14.5703125" style="1" customWidth="1"/>
    <col min="22" max="22" width="15.140625" style="1" customWidth="1"/>
    <col min="23" max="23" width="13.7109375" style="1" customWidth="1"/>
    <col min="24" max="24" width="13.28515625" style="1" customWidth="1"/>
    <col min="25" max="84" width="12.5703125" style="1" customWidth="1"/>
    <col min="85" max="85" width="26" style="1" customWidth="1"/>
    <col min="86" max="86" width="9.140625" style="1"/>
    <col min="87" max="88" width="14" style="1" bestFit="1" customWidth="1"/>
    <col min="89" max="16384" width="9.140625" style="1"/>
  </cols>
  <sheetData>
    <row r="1" spans="1:85" s="3" customFormat="1" ht="24">
      <c r="A1" s="2"/>
      <c r="B1" s="49" t="s">
        <v>132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</row>
    <row r="2" spans="1:85" s="3" customFormat="1" ht="24">
      <c r="A2" s="4"/>
      <c r="B2" s="50" t="s">
        <v>131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</row>
    <row r="3" spans="1:85" s="3" customFormat="1" ht="24">
      <c r="A3" s="4"/>
      <c r="B3" s="50" t="s">
        <v>130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</row>
    <row r="4" spans="1:85" s="3" customFormat="1" ht="24" customHeight="1">
      <c r="A4" s="5"/>
      <c r="B4" s="51" t="s">
        <v>129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</row>
    <row r="5" spans="1:85" s="3" customFormat="1" ht="23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</row>
    <row r="6" spans="1:85" s="3" customFormat="1" ht="24">
      <c r="A6" s="53" t="s">
        <v>145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</row>
    <row r="7" spans="1:85" s="3" customFormat="1" ht="27" customHeight="1">
      <c r="A7" s="54" t="s">
        <v>128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</row>
    <row r="8" spans="1:85" s="3" customFormat="1" ht="24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</row>
    <row r="9" spans="1:85" s="3" customFormat="1" ht="24">
      <c r="A9" s="55" t="s">
        <v>210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</row>
    <row r="10" spans="1:85" s="3" customFormat="1" ht="23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</row>
    <row r="11" spans="1:85" s="3" customFormat="1" ht="24" customHeight="1">
      <c r="A11" s="56" t="s">
        <v>146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</row>
    <row r="12" spans="1:85" s="3" customFormat="1" ht="24">
      <c r="A12" s="48" t="s">
        <v>211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</row>
    <row r="13" spans="1:85" s="3" customFormat="1" ht="24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</row>
    <row r="14" spans="1:85" s="21" customFormat="1" ht="88.5" customHeight="1">
      <c r="A14" s="45" t="s">
        <v>127</v>
      </c>
      <c r="B14" s="45" t="s">
        <v>126</v>
      </c>
      <c r="C14" s="45" t="s">
        <v>125</v>
      </c>
      <c r="D14" s="34" t="s">
        <v>124</v>
      </c>
      <c r="E14" s="45" t="s">
        <v>123</v>
      </c>
      <c r="F14" s="34" t="s">
        <v>122</v>
      </c>
      <c r="G14" s="34"/>
      <c r="H14" s="34" t="s">
        <v>121</v>
      </c>
      <c r="I14" s="34"/>
      <c r="J14" s="34"/>
      <c r="K14" s="34"/>
      <c r="L14" s="34"/>
      <c r="M14" s="34"/>
      <c r="N14" s="45" t="s">
        <v>120</v>
      </c>
      <c r="O14" s="45" t="s">
        <v>214</v>
      </c>
      <c r="P14" s="34" t="s">
        <v>119</v>
      </c>
      <c r="Q14" s="34"/>
      <c r="R14" s="34"/>
      <c r="S14" s="34"/>
      <c r="T14" s="34" t="s">
        <v>118</v>
      </c>
      <c r="U14" s="34"/>
      <c r="V14" s="38" t="s">
        <v>117</v>
      </c>
      <c r="W14" s="39"/>
      <c r="X14" s="40"/>
      <c r="Y14" s="35" t="s">
        <v>215</v>
      </c>
      <c r="Z14" s="36"/>
      <c r="AA14" s="36"/>
      <c r="AB14" s="36"/>
      <c r="AC14" s="36"/>
      <c r="AD14" s="36"/>
      <c r="AE14" s="36"/>
      <c r="AF14" s="36"/>
      <c r="AG14" s="36"/>
      <c r="AH14" s="37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7"/>
      <c r="CG14" s="45" t="s">
        <v>116</v>
      </c>
    </row>
    <row r="15" spans="1:85" s="21" customFormat="1" ht="56.25" customHeight="1">
      <c r="A15" s="46"/>
      <c r="B15" s="46"/>
      <c r="C15" s="46"/>
      <c r="D15" s="34"/>
      <c r="E15" s="46"/>
      <c r="F15" s="34"/>
      <c r="G15" s="34"/>
      <c r="H15" s="35" t="s">
        <v>107</v>
      </c>
      <c r="I15" s="36"/>
      <c r="J15" s="37"/>
      <c r="K15" s="41" t="s">
        <v>106</v>
      </c>
      <c r="L15" s="42"/>
      <c r="M15" s="43"/>
      <c r="N15" s="46"/>
      <c r="O15" s="46"/>
      <c r="P15" s="34" t="s">
        <v>107</v>
      </c>
      <c r="Q15" s="34"/>
      <c r="R15" s="34" t="s">
        <v>106</v>
      </c>
      <c r="S15" s="34"/>
      <c r="T15" s="34"/>
      <c r="U15" s="34"/>
      <c r="V15" s="41"/>
      <c r="W15" s="42"/>
      <c r="X15" s="43"/>
      <c r="Y15" s="35" t="s">
        <v>107</v>
      </c>
      <c r="Z15" s="36"/>
      <c r="AA15" s="36"/>
      <c r="AB15" s="36"/>
      <c r="AC15" s="37"/>
      <c r="AD15" s="35" t="s">
        <v>147</v>
      </c>
      <c r="AE15" s="36"/>
      <c r="AF15" s="36"/>
      <c r="AG15" s="36"/>
      <c r="AH15" s="37"/>
      <c r="AI15" s="35" t="s">
        <v>148</v>
      </c>
      <c r="AJ15" s="36"/>
      <c r="AK15" s="36"/>
      <c r="AL15" s="36"/>
      <c r="AM15" s="37"/>
      <c r="AN15" s="35" t="s">
        <v>149</v>
      </c>
      <c r="AO15" s="36"/>
      <c r="AP15" s="36"/>
      <c r="AQ15" s="36"/>
      <c r="AR15" s="37"/>
      <c r="AS15" s="35" t="s">
        <v>150</v>
      </c>
      <c r="AT15" s="36"/>
      <c r="AU15" s="36"/>
      <c r="AV15" s="36"/>
      <c r="AW15" s="37"/>
      <c r="AX15" s="35" t="s">
        <v>151</v>
      </c>
      <c r="AY15" s="36"/>
      <c r="AZ15" s="36"/>
      <c r="BA15" s="36"/>
      <c r="BB15" s="37"/>
      <c r="BC15" s="35" t="s">
        <v>152</v>
      </c>
      <c r="BD15" s="36"/>
      <c r="BE15" s="36"/>
      <c r="BF15" s="36"/>
      <c r="BG15" s="37"/>
      <c r="BH15" s="35" t="s">
        <v>153</v>
      </c>
      <c r="BI15" s="36"/>
      <c r="BJ15" s="36"/>
      <c r="BK15" s="36"/>
      <c r="BL15" s="37"/>
      <c r="BM15" s="35" t="s">
        <v>154</v>
      </c>
      <c r="BN15" s="36"/>
      <c r="BO15" s="36"/>
      <c r="BP15" s="36"/>
      <c r="BQ15" s="37"/>
      <c r="BR15" s="35" t="s">
        <v>155</v>
      </c>
      <c r="BS15" s="36"/>
      <c r="BT15" s="36"/>
      <c r="BU15" s="36"/>
      <c r="BV15" s="37"/>
      <c r="BW15" s="35" t="s">
        <v>115</v>
      </c>
      <c r="BX15" s="36"/>
      <c r="BY15" s="36"/>
      <c r="BZ15" s="36"/>
      <c r="CA15" s="37"/>
      <c r="CB15" s="35" t="s">
        <v>114</v>
      </c>
      <c r="CC15" s="36"/>
      <c r="CD15" s="36"/>
      <c r="CE15" s="36"/>
      <c r="CF15" s="37"/>
      <c r="CG15" s="46"/>
    </row>
    <row r="16" spans="1:85" s="21" customFormat="1" ht="151.5" customHeight="1">
      <c r="A16" s="47"/>
      <c r="B16" s="47"/>
      <c r="C16" s="47"/>
      <c r="D16" s="34"/>
      <c r="E16" s="47"/>
      <c r="F16" s="33" t="s">
        <v>113</v>
      </c>
      <c r="G16" s="33" t="s">
        <v>106</v>
      </c>
      <c r="H16" s="31" t="s">
        <v>112</v>
      </c>
      <c r="I16" s="31" t="s">
        <v>111</v>
      </c>
      <c r="J16" s="31" t="s">
        <v>110</v>
      </c>
      <c r="K16" s="31" t="s">
        <v>112</v>
      </c>
      <c r="L16" s="31" t="s">
        <v>111</v>
      </c>
      <c r="M16" s="31" t="s">
        <v>110</v>
      </c>
      <c r="N16" s="47"/>
      <c r="O16" s="47"/>
      <c r="P16" s="31" t="s">
        <v>109</v>
      </c>
      <c r="Q16" s="31" t="s">
        <v>108</v>
      </c>
      <c r="R16" s="31" t="s">
        <v>109</v>
      </c>
      <c r="S16" s="31" t="s">
        <v>108</v>
      </c>
      <c r="T16" s="32" t="s">
        <v>107</v>
      </c>
      <c r="U16" s="32" t="s">
        <v>106</v>
      </c>
      <c r="V16" s="31" t="s">
        <v>213</v>
      </c>
      <c r="W16" s="31" t="s">
        <v>201</v>
      </c>
      <c r="X16" s="31" t="s">
        <v>202</v>
      </c>
      <c r="Y16" s="26" t="s">
        <v>105</v>
      </c>
      <c r="Z16" s="26" t="s">
        <v>104</v>
      </c>
      <c r="AA16" s="26" t="s">
        <v>103</v>
      </c>
      <c r="AB16" s="27" t="s">
        <v>102</v>
      </c>
      <c r="AC16" s="27" t="s">
        <v>101</v>
      </c>
      <c r="AD16" s="26" t="s">
        <v>105</v>
      </c>
      <c r="AE16" s="26" t="s">
        <v>104</v>
      </c>
      <c r="AF16" s="26" t="s">
        <v>103</v>
      </c>
      <c r="AG16" s="27" t="s">
        <v>102</v>
      </c>
      <c r="AH16" s="27" t="s">
        <v>101</v>
      </c>
      <c r="AI16" s="26" t="s">
        <v>105</v>
      </c>
      <c r="AJ16" s="26" t="s">
        <v>104</v>
      </c>
      <c r="AK16" s="26" t="s">
        <v>103</v>
      </c>
      <c r="AL16" s="27" t="s">
        <v>102</v>
      </c>
      <c r="AM16" s="27" t="s">
        <v>101</v>
      </c>
      <c r="AN16" s="26" t="s">
        <v>105</v>
      </c>
      <c r="AO16" s="26" t="s">
        <v>104</v>
      </c>
      <c r="AP16" s="26" t="s">
        <v>103</v>
      </c>
      <c r="AQ16" s="27" t="s">
        <v>102</v>
      </c>
      <c r="AR16" s="27" t="s">
        <v>101</v>
      </c>
      <c r="AS16" s="26" t="s">
        <v>105</v>
      </c>
      <c r="AT16" s="26" t="s">
        <v>104</v>
      </c>
      <c r="AU16" s="26" t="s">
        <v>103</v>
      </c>
      <c r="AV16" s="27" t="s">
        <v>102</v>
      </c>
      <c r="AW16" s="27" t="s">
        <v>101</v>
      </c>
      <c r="AX16" s="26" t="s">
        <v>105</v>
      </c>
      <c r="AY16" s="26" t="s">
        <v>104</v>
      </c>
      <c r="AZ16" s="26" t="s">
        <v>103</v>
      </c>
      <c r="BA16" s="27" t="s">
        <v>102</v>
      </c>
      <c r="BB16" s="27" t="s">
        <v>101</v>
      </c>
      <c r="BC16" s="26" t="s">
        <v>105</v>
      </c>
      <c r="BD16" s="26" t="s">
        <v>104</v>
      </c>
      <c r="BE16" s="26" t="s">
        <v>103</v>
      </c>
      <c r="BF16" s="27" t="s">
        <v>102</v>
      </c>
      <c r="BG16" s="27" t="s">
        <v>101</v>
      </c>
      <c r="BH16" s="26" t="s">
        <v>105</v>
      </c>
      <c r="BI16" s="26" t="s">
        <v>104</v>
      </c>
      <c r="BJ16" s="26" t="s">
        <v>103</v>
      </c>
      <c r="BK16" s="27" t="s">
        <v>102</v>
      </c>
      <c r="BL16" s="27" t="s">
        <v>101</v>
      </c>
      <c r="BM16" s="26" t="s">
        <v>105</v>
      </c>
      <c r="BN16" s="26" t="s">
        <v>104</v>
      </c>
      <c r="BO16" s="26" t="s">
        <v>103</v>
      </c>
      <c r="BP16" s="27" t="s">
        <v>102</v>
      </c>
      <c r="BQ16" s="27" t="s">
        <v>101</v>
      </c>
      <c r="BR16" s="26" t="s">
        <v>105</v>
      </c>
      <c r="BS16" s="26" t="s">
        <v>104</v>
      </c>
      <c r="BT16" s="26" t="s">
        <v>103</v>
      </c>
      <c r="BU16" s="27" t="s">
        <v>102</v>
      </c>
      <c r="BV16" s="27" t="s">
        <v>101</v>
      </c>
      <c r="BW16" s="26" t="s">
        <v>105</v>
      </c>
      <c r="BX16" s="26" t="s">
        <v>104</v>
      </c>
      <c r="BY16" s="26" t="s">
        <v>103</v>
      </c>
      <c r="BZ16" s="27" t="s">
        <v>102</v>
      </c>
      <c r="CA16" s="27" t="s">
        <v>101</v>
      </c>
      <c r="CB16" s="26" t="s">
        <v>105</v>
      </c>
      <c r="CC16" s="26" t="s">
        <v>104</v>
      </c>
      <c r="CD16" s="26" t="s">
        <v>103</v>
      </c>
      <c r="CE16" s="27" t="s">
        <v>102</v>
      </c>
      <c r="CF16" s="26" t="s">
        <v>101</v>
      </c>
      <c r="CG16" s="47"/>
    </row>
    <row r="17" spans="1:88" s="21" customFormat="1" ht="20.25">
      <c r="A17" s="31">
        <v>1</v>
      </c>
      <c r="B17" s="31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31">
        <v>14</v>
      </c>
      <c r="O17" s="31">
        <v>15</v>
      </c>
      <c r="P17" s="9" t="s">
        <v>100</v>
      </c>
      <c r="Q17" s="9" t="s">
        <v>99</v>
      </c>
      <c r="R17" s="9" t="s">
        <v>98</v>
      </c>
      <c r="S17" s="9" t="s">
        <v>97</v>
      </c>
      <c r="T17" s="31">
        <v>17</v>
      </c>
      <c r="U17" s="31">
        <v>18</v>
      </c>
      <c r="V17" s="31">
        <v>19</v>
      </c>
      <c r="W17" s="31">
        <v>20</v>
      </c>
      <c r="X17" s="31">
        <v>21</v>
      </c>
      <c r="Y17" s="31">
        <v>22</v>
      </c>
      <c r="Z17" s="31">
        <v>23</v>
      </c>
      <c r="AA17" s="31">
        <v>24</v>
      </c>
      <c r="AB17" s="31">
        <v>25</v>
      </c>
      <c r="AC17" s="31">
        <v>26</v>
      </c>
      <c r="AD17" s="31">
        <v>27</v>
      </c>
      <c r="AE17" s="31">
        <v>28</v>
      </c>
      <c r="AF17" s="31">
        <v>29</v>
      </c>
      <c r="AG17" s="31">
        <v>30</v>
      </c>
      <c r="AH17" s="31">
        <v>31</v>
      </c>
      <c r="AI17" s="9" t="s">
        <v>133</v>
      </c>
      <c r="AJ17" s="9" t="s">
        <v>134</v>
      </c>
      <c r="AK17" s="9" t="s">
        <v>135</v>
      </c>
      <c r="AL17" s="9" t="s">
        <v>136</v>
      </c>
      <c r="AM17" s="9" t="s">
        <v>137</v>
      </c>
      <c r="AN17" s="9" t="s">
        <v>138</v>
      </c>
      <c r="AO17" s="9" t="s">
        <v>139</v>
      </c>
      <c r="AP17" s="9" t="s">
        <v>140</v>
      </c>
      <c r="AQ17" s="9" t="s">
        <v>141</v>
      </c>
      <c r="AR17" s="9" t="s">
        <v>142</v>
      </c>
      <c r="AS17" s="9" t="s">
        <v>156</v>
      </c>
      <c r="AT17" s="9" t="s">
        <v>157</v>
      </c>
      <c r="AU17" s="9" t="s">
        <v>158</v>
      </c>
      <c r="AV17" s="9" t="s">
        <v>159</v>
      </c>
      <c r="AW17" s="9" t="s">
        <v>160</v>
      </c>
      <c r="AX17" s="9" t="s">
        <v>161</v>
      </c>
      <c r="AY17" s="9" t="s">
        <v>162</v>
      </c>
      <c r="AZ17" s="9" t="s">
        <v>163</v>
      </c>
      <c r="BA17" s="9" t="s">
        <v>164</v>
      </c>
      <c r="BB17" s="9" t="s">
        <v>165</v>
      </c>
      <c r="BC17" s="9" t="s">
        <v>166</v>
      </c>
      <c r="BD17" s="9" t="s">
        <v>167</v>
      </c>
      <c r="BE17" s="9" t="s">
        <v>168</v>
      </c>
      <c r="BF17" s="9" t="s">
        <v>169</v>
      </c>
      <c r="BG17" s="9" t="s">
        <v>170</v>
      </c>
      <c r="BH17" s="9" t="s">
        <v>171</v>
      </c>
      <c r="BI17" s="9" t="s">
        <v>172</v>
      </c>
      <c r="BJ17" s="9" t="s">
        <v>173</v>
      </c>
      <c r="BK17" s="9" t="s">
        <v>174</v>
      </c>
      <c r="BL17" s="9" t="s">
        <v>175</v>
      </c>
      <c r="BM17" s="9" t="s">
        <v>176</v>
      </c>
      <c r="BN17" s="9" t="s">
        <v>177</v>
      </c>
      <c r="BO17" s="9" t="s">
        <v>178</v>
      </c>
      <c r="BP17" s="9" t="s">
        <v>179</v>
      </c>
      <c r="BQ17" s="9" t="s">
        <v>180</v>
      </c>
      <c r="BR17" s="9" t="s">
        <v>181</v>
      </c>
      <c r="BS17" s="9" t="s">
        <v>182</v>
      </c>
      <c r="BT17" s="9" t="s">
        <v>183</v>
      </c>
      <c r="BU17" s="9" t="s">
        <v>184</v>
      </c>
      <c r="BV17" s="9" t="s">
        <v>185</v>
      </c>
      <c r="BW17" s="31">
        <v>33</v>
      </c>
      <c r="BX17" s="31">
        <v>34</v>
      </c>
      <c r="BY17" s="31">
        <v>35</v>
      </c>
      <c r="BZ17" s="31">
        <v>36</v>
      </c>
      <c r="CA17" s="31">
        <v>37</v>
      </c>
      <c r="CB17" s="31">
        <v>38</v>
      </c>
      <c r="CC17" s="31">
        <v>39</v>
      </c>
      <c r="CD17" s="31">
        <v>40</v>
      </c>
      <c r="CE17" s="31">
        <v>41</v>
      </c>
      <c r="CF17" s="31">
        <v>42</v>
      </c>
      <c r="CG17" s="31">
        <v>43</v>
      </c>
      <c r="CI17" s="22"/>
      <c r="CJ17" s="22"/>
    </row>
    <row r="18" spans="1:88" s="3" customFormat="1" ht="27" customHeight="1">
      <c r="A18" s="10" t="s">
        <v>96</v>
      </c>
      <c r="B18" s="11" t="s">
        <v>95</v>
      </c>
      <c r="C18" s="8" t="s">
        <v>1</v>
      </c>
      <c r="D18" s="17">
        <f>SUM(D19:D24)</f>
        <v>0</v>
      </c>
      <c r="E18" s="17">
        <f t="shared" ref="E18:BG18" si="0">SUM(E19:E24)</f>
        <v>0</v>
      </c>
      <c r="F18" s="17">
        <f t="shared" ref="F18" si="1">SUM(F19:F24)</f>
        <v>0</v>
      </c>
      <c r="G18" s="17">
        <f t="shared" si="0"/>
        <v>0</v>
      </c>
      <c r="H18" s="13">
        <f t="shared" ref="H18:J18" si="2">SUM(H19:H24)</f>
        <v>5.1288</v>
      </c>
      <c r="I18" s="13">
        <f t="shared" si="2"/>
        <v>34.334400000000002</v>
      </c>
      <c r="J18" s="13">
        <f t="shared" si="2"/>
        <v>0</v>
      </c>
      <c r="K18" s="13">
        <f t="shared" si="0"/>
        <v>5.1288</v>
      </c>
      <c r="L18" s="13">
        <f t="shared" si="0"/>
        <v>34.334400000000002</v>
      </c>
      <c r="M18" s="13">
        <f t="shared" si="0"/>
        <v>0</v>
      </c>
      <c r="N18" s="13">
        <f t="shared" si="0"/>
        <v>0</v>
      </c>
      <c r="O18" s="13">
        <f t="shared" si="0"/>
        <v>18.069742679999997</v>
      </c>
      <c r="P18" s="13">
        <f t="shared" ref="P18:Q18" si="3">SUM(P19:P24)</f>
        <v>67.927295999999998</v>
      </c>
      <c r="Q18" s="13">
        <f t="shared" si="3"/>
        <v>80.881912800000009</v>
      </c>
      <c r="R18" s="13">
        <f t="shared" si="0"/>
        <v>56.884307999999997</v>
      </c>
      <c r="S18" s="13">
        <f t="shared" si="0"/>
        <v>65.286320000000003</v>
      </c>
      <c r="T18" s="13">
        <f t="shared" ref="T18" si="4">SUM(T19:T24)</f>
        <v>69.356042279999997</v>
      </c>
      <c r="U18" s="13">
        <f t="shared" si="0"/>
        <v>58.032936983999996</v>
      </c>
      <c r="V18" s="13">
        <f t="shared" si="0"/>
        <v>17.985737399999998</v>
      </c>
      <c r="W18" s="13">
        <f t="shared" si="0"/>
        <v>51.2862996</v>
      </c>
      <c r="X18" s="13">
        <f t="shared" si="0"/>
        <v>27.057648</v>
      </c>
      <c r="Y18" s="13">
        <f t="shared" ref="Y18:AC18" si="5">SUM(Y19:Y24)</f>
        <v>14.399999999999999</v>
      </c>
      <c r="Z18" s="13">
        <f t="shared" si="5"/>
        <v>0</v>
      </c>
      <c r="AA18" s="13">
        <f t="shared" si="5"/>
        <v>0</v>
      </c>
      <c r="AB18" s="13">
        <f t="shared" si="5"/>
        <v>0.83184000000000002</v>
      </c>
      <c r="AC18" s="13">
        <f t="shared" si="5"/>
        <v>13.568159999999999</v>
      </c>
      <c r="AD18" s="13">
        <f t="shared" ref="AD18:AH18" si="6">SUM(AD19:AD24)</f>
        <v>12.905546304</v>
      </c>
      <c r="AE18" s="13">
        <f t="shared" si="6"/>
        <v>0</v>
      </c>
      <c r="AF18" s="13">
        <f t="shared" si="6"/>
        <v>0</v>
      </c>
      <c r="AG18" s="13">
        <f t="shared" si="6"/>
        <v>0.83184000000000002</v>
      </c>
      <c r="AH18" s="13">
        <f t="shared" si="6"/>
        <v>12.073706304</v>
      </c>
      <c r="AI18" s="13">
        <f t="shared" ref="AI18:AW18" si="7">SUM(AI19:AI24)</f>
        <v>3.1617299999999999</v>
      </c>
      <c r="AJ18" s="13">
        <f t="shared" si="7"/>
        <v>0</v>
      </c>
      <c r="AK18" s="13">
        <f t="shared" si="7"/>
        <v>0</v>
      </c>
      <c r="AL18" s="13">
        <f t="shared" si="7"/>
        <v>0.83184000000000002</v>
      </c>
      <c r="AM18" s="13">
        <f t="shared" si="7"/>
        <v>2.3298899999999998</v>
      </c>
      <c r="AN18" s="13">
        <f t="shared" ref="AN18:AR18" si="8">SUM(AN19:AN24)</f>
        <v>3.1802959999999998</v>
      </c>
      <c r="AO18" s="13">
        <f t="shared" si="8"/>
        <v>0</v>
      </c>
      <c r="AP18" s="13">
        <f t="shared" si="8"/>
        <v>0</v>
      </c>
      <c r="AQ18" s="13">
        <f t="shared" si="8"/>
        <v>0.83184000000000002</v>
      </c>
      <c r="AR18" s="13">
        <f t="shared" si="8"/>
        <v>2.3484559999999997</v>
      </c>
      <c r="AS18" s="13">
        <f t="shared" si="7"/>
        <v>17.912596799999999</v>
      </c>
      <c r="AT18" s="13">
        <f t="shared" si="7"/>
        <v>0</v>
      </c>
      <c r="AU18" s="13">
        <f t="shared" si="7"/>
        <v>0</v>
      </c>
      <c r="AV18" s="13">
        <f t="shared" si="7"/>
        <v>0.83184000000000002</v>
      </c>
      <c r="AW18" s="13">
        <f t="shared" si="7"/>
        <v>17.0807568</v>
      </c>
      <c r="AX18" s="13">
        <f t="shared" ref="AX18:BB18" si="9">SUM(AX19:AX24)</f>
        <v>14.450412</v>
      </c>
      <c r="AY18" s="13">
        <f t="shared" si="9"/>
        <v>0</v>
      </c>
      <c r="AZ18" s="13">
        <f t="shared" si="9"/>
        <v>0</v>
      </c>
      <c r="BA18" s="13">
        <f t="shared" si="9"/>
        <v>1.2267002482643301</v>
      </c>
      <c r="BB18" s="13">
        <f t="shared" si="9"/>
        <v>13.223711751735671</v>
      </c>
      <c r="BC18" s="13">
        <f t="shared" si="0"/>
        <v>0.55526039999999999</v>
      </c>
      <c r="BD18" s="13">
        <f t="shared" si="0"/>
        <v>0</v>
      </c>
      <c r="BE18" s="13">
        <f t="shared" si="0"/>
        <v>0</v>
      </c>
      <c r="BF18" s="13">
        <f t="shared" si="0"/>
        <v>0.46271699999999999</v>
      </c>
      <c r="BG18" s="13">
        <f t="shared" si="0"/>
        <v>9.2543399999999998E-2</v>
      </c>
      <c r="BH18" s="13">
        <f t="shared" ref="BH18:BL18" si="10">SUM(BH19:BH24)</f>
        <v>4.1723999999999997</v>
      </c>
      <c r="BI18" s="13">
        <f t="shared" si="10"/>
        <v>0</v>
      </c>
      <c r="BJ18" s="13">
        <f t="shared" si="10"/>
        <v>0</v>
      </c>
      <c r="BK18" s="13">
        <f t="shared" si="10"/>
        <v>1.2267002482643301</v>
      </c>
      <c r="BL18" s="13">
        <f t="shared" si="10"/>
        <v>2.94569975173567</v>
      </c>
      <c r="BM18" s="13">
        <f t="shared" ref="BM18:BQ18" si="11">SUM(BM19:BM24)</f>
        <v>15.2567124</v>
      </c>
      <c r="BN18" s="13">
        <f t="shared" si="11"/>
        <v>0</v>
      </c>
      <c r="BO18" s="13">
        <f t="shared" si="11"/>
        <v>0</v>
      </c>
      <c r="BP18" s="13">
        <f t="shared" si="11"/>
        <v>1.200963</v>
      </c>
      <c r="BQ18" s="13">
        <f t="shared" si="11"/>
        <v>14.0557494</v>
      </c>
      <c r="BR18" s="13">
        <f t="shared" ref="BR18:BV18" si="12">SUM(BR19:BR24)</f>
        <v>5.2545400000000004</v>
      </c>
      <c r="BS18" s="13">
        <f t="shared" si="12"/>
        <v>0</v>
      </c>
      <c r="BT18" s="13">
        <f t="shared" si="12"/>
        <v>0</v>
      </c>
      <c r="BU18" s="13">
        <f t="shared" si="12"/>
        <v>1.2267002482643301</v>
      </c>
      <c r="BV18" s="13">
        <f t="shared" si="12"/>
        <v>4.0278397517356703</v>
      </c>
      <c r="BW18" s="13">
        <f t="shared" ref="BW18:CF18" si="13">SUM(BW19:BW24)</f>
        <v>36.886299600000001</v>
      </c>
      <c r="BX18" s="13">
        <f t="shared" si="13"/>
        <v>0</v>
      </c>
      <c r="BY18" s="13">
        <f t="shared" si="13"/>
        <v>0</v>
      </c>
      <c r="BZ18" s="13">
        <f t="shared" si="13"/>
        <v>3.3273600000000001</v>
      </c>
      <c r="CA18" s="13">
        <f t="shared" si="13"/>
        <v>33.558939600000002</v>
      </c>
      <c r="CB18" s="13">
        <f>SUM(CB19:CB24)</f>
        <v>27.057648</v>
      </c>
      <c r="CC18" s="13">
        <f t="shared" si="13"/>
        <v>0</v>
      </c>
      <c r="CD18" s="13">
        <f t="shared" si="13"/>
        <v>0</v>
      </c>
      <c r="CE18" s="13">
        <f t="shared" si="13"/>
        <v>4.5119407447929909</v>
      </c>
      <c r="CF18" s="13">
        <f t="shared" si="13"/>
        <v>22.545707255207013</v>
      </c>
      <c r="CG18" s="12" t="s">
        <v>0</v>
      </c>
      <c r="CH18" s="24"/>
      <c r="CI18" s="29">
        <f>BW18+Y18</f>
        <v>51.2862996</v>
      </c>
      <c r="CJ18" s="29">
        <f>CB18+AD18</f>
        <v>39.963194303999998</v>
      </c>
    </row>
    <row r="19" spans="1:88" s="3" customFormat="1" ht="27" customHeight="1">
      <c r="A19" s="10" t="s">
        <v>94</v>
      </c>
      <c r="B19" s="11" t="s">
        <v>93</v>
      </c>
      <c r="C19" s="8" t="s">
        <v>1</v>
      </c>
      <c r="D19" s="17">
        <f>D26</f>
        <v>0</v>
      </c>
      <c r="E19" s="17">
        <f t="shared" ref="E19:BG19" si="14">E26</f>
        <v>0</v>
      </c>
      <c r="F19" s="17">
        <f t="shared" ref="F19" si="15">F26</f>
        <v>0</v>
      </c>
      <c r="G19" s="17">
        <f t="shared" si="14"/>
        <v>0</v>
      </c>
      <c r="H19" s="13">
        <f t="shared" ref="H19:J19" si="16">H26</f>
        <v>0</v>
      </c>
      <c r="I19" s="13">
        <f t="shared" si="16"/>
        <v>0</v>
      </c>
      <c r="J19" s="13">
        <f t="shared" si="16"/>
        <v>0</v>
      </c>
      <c r="K19" s="13">
        <f t="shared" si="14"/>
        <v>0</v>
      </c>
      <c r="L19" s="13">
        <f t="shared" si="14"/>
        <v>0</v>
      </c>
      <c r="M19" s="13">
        <f t="shared" si="14"/>
        <v>0</v>
      </c>
      <c r="N19" s="13">
        <f t="shared" si="14"/>
        <v>0</v>
      </c>
      <c r="O19" s="13">
        <f t="shared" si="14"/>
        <v>0</v>
      </c>
      <c r="P19" s="13">
        <f t="shared" ref="P19:Q19" si="17">P26</f>
        <v>0</v>
      </c>
      <c r="Q19" s="13">
        <f t="shared" si="17"/>
        <v>0</v>
      </c>
      <c r="R19" s="13">
        <f t="shared" si="14"/>
        <v>0</v>
      </c>
      <c r="S19" s="13">
        <f t="shared" si="14"/>
        <v>0</v>
      </c>
      <c r="T19" s="13">
        <f t="shared" ref="T19" si="18">T26</f>
        <v>0</v>
      </c>
      <c r="U19" s="13">
        <f t="shared" si="14"/>
        <v>0</v>
      </c>
      <c r="V19" s="13">
        <f t="shared" si="14"/>
        <v>0</v>
      </c>
      <c r="W19" s="13">
        <f t="shared" si="14"/>
        <v>0</v>
      </c>
      <c r="X19" s="13">
        <f t="shared" si="14"/>
        <v>0</v>
      </c>
      <c r="Y19" s="13">
        <f t="shared" ref="Y19:AW19" si="19">Y26</f>
        <v>0</v>
      </c>
      <c r="Z19" s="13">
        <f t="shared" si="19"/>
        <v>0</v>
      </c>
      <c r="AA19" s="13">
        <f t="shared" si="19"/>
        <v>0</v>
      </c>
      <c r="AB19" s="13">
        <f t="shared" si="19"/>
        <v>0</v>
      </c>
      <c r="AC19" s="13">
        <f t="shared" si="19"/>
        <v>0</v>
      </c>
      <c r="AD19" s="13">
        <f t="shared" si="19"/>
        <v>0</v>
      </c>
      <c r="AE19" s="13">
        <f t="shared" si="19"/>
        <v>0</v>
      </c>
      <c r="AF19" s="13">
        <f t="shared" si="19"/>
        <v>0</v>
      </c>
      <c r="AG19" s="13">
        <f t="shared" si="19"/>
        <v>0</v>
      </c>
      <c r="AH19" s="13">
        <f t="shared" si="19"/>
        <v>0</v>
      </c>
      <c r="AI19" s="13">
        <f t="shared" si="19"/>
        <v>0</v>
      </c>
      <c r="AJ19" s="13">
        <f t="shared" si="19"/>
        <v>0</v>
      </c>
      <c r="AK19" s="13">
        <f t="shared" si="19"/>
        <v>0</v>
      </c>
      <c r="AL19" s="13">
        <f t="shared" si="19"/>
        <v>0</v>
      </c>
      <c r="AM19" s="13">
        <f t="shared" si="19"/>
        <v>0</v>
      </c>
      <c r="AN19" s="13">
        <f t="shared" ref="AN19:AR19" si="20">AN26</f>
        <v>0</v>
      </c>
      <c r="AO19" s="13">
        <f t="shared" si="20"/>
        <v>0</v>
      </c>
      <c r="AP19" s="13">
        <f t="shared" si="20"/>
        <v>0</v>
      </c>
      <c r="AQ19" s="13">
        <f t="shared" si="20"/>
        <v>0</v>
      </c>
      <c r="AR19" s="13">
        <f t="shared" si="20"/>
        <v>0</v>
      </c>
      <c r="AS19" s="13">
        <f t="shared" si="19"/>
        <v>0</v>
      </c>
      <c r="AT19" s="13">
        <f t="shared" si="19"/>
        <v>0</v>
      </c>
      <c r="AU19" s="13">
        <f t="shared" si="19"/>
        <v>0</v>
      </c>
      <c r="AV19" s="13">
        <f t="shared" si="19"/>
        <v>0</v>
      </c>
      <c r="AW19" s="13">
        <f t="shared" si="19"/>
        <v>0</v>
      </c>
      <c r="AX19" s="13">
        <f t="shared" ref="AX19:BB19" si="21">AX26</f>
        <v>0</v>
      </c>
      <c r="AY19" s="13">
        <f t="shared" si="21"/>
        <v>0</v>
      </c>
      <c r="AZ19" s="13">
        <f t="shared" si="21"/>
        <v>0</v>
      </c>
      <c r="BA19" s="13">
        <f t="shared" si="21"/>
        <v>0</v>
      </c>
      <c r="BB19" s="13">
        <f t="shared" si="21"/>
        <v>0</v>
      </c>
      <c r="BC19" s="13">
        <f t="shared" si="14"/>
        <v>0</v>
      </c>
      <c r="BD19" s="13">
        <f t="shared" si="14"/>
        <v>0</v>
      </c>
      <c r="BE19" s="13">
        <f t="shared" si="14"/>
        <v>0</v>
      </c>
      <c r="BF19" s="13">
        <f t="shared" si="14"/>
        <v>0</v>
      </c>
      <c r="BG19" s="13">
        <f t="shared" si="14"/>
        <v>0</v>
      </c>
      <c r="BH19" s="13">
        <f t="shared" ref="BH19:BL19" si="22">BH26</f>
        <v>0</v>
      </c>
      <c r="BI19" s="13">
        <f t="shared" si="22"/>
        <v>0</v>
      </c>
      <c r="BJ19" s="13">
        <f t="shared" si="22"/>
        <v>0</v>
      </c>
      <c r="BK19" s="13">
        <f t="shared" si="22"/>
        <v>0</v>
      </c>
      <c r="BL19" s="13">
        <f t="shared" si="22"/>
        <v>0</v>
      </c>
      <c r="BM19" s="13">
        <f t="shared" ref="BM19:BQ19" si="23">BM26</f>
        <v>0</v>
      </c>
      <c r="BN19" s="13">
        <f t="shared" si="23"/>
        <v>0</v>
      </c>
      <c r="BO19" s="13">
        <f t="shared" si="23"/>
        <v>0</v>
      </c>
      <c r="BP19" s="13">
        <f t="shared" si="23"/>
        <v>0</v>
      </c>
      <c r="BQ19" s="13">
        <f t="shared" si="23"/>
        <v>0</v>
      </c>
      <c r="BR19" s="13">
        <f t="shared" ref="BR19:BV19" si="24">BR26</f>
        <v>0</v>
      </c>
      <c r="BS19" s="13">
        <f t="shared" si="24"/>
        <v>0</v>
      </c>
      <c r="BT19" s="13">
        <f t="shared" si="24"/>
        <v>0</v>
      </c>
      <c r="BU19" s="13">
        <f t="shared" si="24"/>
        <v>0</v>
      </c>
      <c r="BV19" s="13">
        <f t="shared" si="24"/>
        <v>0</v>
      </c>
      <c r="BW19" s="13">
        <f t="shared" ref="BW19:CF19" si="25">BW26</f>
        <v>0</v>
      </c>
      <c r="BX19" s="13">
        <f t="shared" si="25"/>
        <v>0</v>
      </c>
      <c r="BY19" s="13">
        <f t="shared" si="25"/>
        <v>0</v>
      </c>
      <c r="BZ19" s="13">
        <f t="shared" si="25"/>
        <v>0</v>
      </c>
      <c r="CA19" s="13">
        <f t="shared" si="25"/>
        <v>0</v>
      </c>
      <c r="CB19" s="13">
        <f t="shared" si="25"/>
        <v>0</v>
      </c>
      <c r="CC19" s="13">
        <f t="shared" si="25"/>
        <v>0</v>
      </c>
      <c r="CD19" s="13">
        <f t="shared" si="25"/>
        <v>0</v>
      </c>
      <c r="CE19" s="13">
        <f t="shared" si="25"/>
        <v>0</v>
      </c>
      <c r="CF19" s="13">
        <f t="shared" si="25"/>
        <v>0</v>
      </c>
      <c r="CG19" s="12" t="s">
        <v>0</v>
      </c>
    </row>
    <row r="20" spans="1:88" s="3" customFormat="1" ht="27" customHeight="1">
      <c r="A20" s="10" t="s">
        <v>92</v>
      </c>
      <c r="B20" s="11" t="s">
        <v>91</v>
      </c>
      <c r="C20" s="8" t="s">
        <v>1</v>
      </c>
      <c r="D20" s="17">
        <f>D46</f>
        <v>0</v>
      </c>
      <c r="E20" s="17">
        <f t="shared" ref="E20:BG20" si="26">E46</f>
        <v>0</v>
      </c>
      <c r="F20" s="17">
        <f t="shared" ref="F20" si="27">F46</f>
        <v>0</v>
      </c>
      <c r="G20" s="17">
        <f t="shared" si="26"/>
        <v>0</v>
      </c>
      <c r="H20" s="13">
        <f t="shared" ref="H20:J20" si="28">H46</f>
        <v>5.1288</v>
      </c>
      <c r="I20" s="13">
        <f t="shared" si="28"/>
        <v>34.334400000000002</v>
      </c>
      <c r="J20" s="13">
        <f t="shared" si="28"/>
        <v>0</v>
      </c>
      <c r="K20" s="13">
        <f t="shared" si="26"/>
        <v>5.1288</v>
      </c>
      <c r="L20" s="13">
        <f t="shared" si="26"/>
        <v>34.334400000000002</v>
      </c>
      <c r="M20" s="13">
        <f t="shared" si="26"/>
        <v>0</v>
      </c>
      <c r="N20" s="13">
        <f t="shared" si="26"/>
        <v>0</v>
      </c>
      <c r="O20" s="13">
        <f t="shared" si="26"/>
        <v>18.069742679999997</v>
      </c>
      <c r="P20" s="13">
        <f t="shared" ref="P20:Q20" si="29">P46</f>
        <v>67.927295999999998</v>
      </c>
      <c r="Q20" s="13">
        <f t="shared" si="29"/>
        <v>80.881912800000009</v>
      </c>
      <c r="R20" s="13">
        <f t="shared" si="26"/>
        <v>56.884307999999997</v>
      </c>
      <c r="S20" s="13">
        <f t="shared" si="26"/>
        <v>65.286320000000003</v>
      </c>
      <c r="T20" s="13">
        <f t="shared" ref="T20" si="30">T46</f>
        <v>69.356042279999997</v>
      </c>
      <c r="U20" s="13">
        <f t="shared" si="26"/>
        <v>52.265996983999997</v>
      </c>
      <c r="V20" s="13">
        <f t="shared" si="26"/>
        <v>17.985737399999998</v>
      </c>
      <c r="W20" s="13">
        <f t="shared" si="26"/>
        <v>51.2862996</v>
      </c>
      <c r="X20" s="13">
        <f t="shared" si="26"/>
        <v>21.290707999999999</v>
      </c>
      <c r="Y20" s="13">
        <f t="shared" ref="Y20:AW20" si="31">Y46</f>
        <v>14.399999999999999</v>
      </c>
      <c r="Z20" s="13">
        <f t="shared" si="31"/>
        <v>0</v>
      </c>
      <c r="AA20" s="13">
        <f t="shared" si="31"/>
        <v>0</v>
      </c>
      <c r="AB20" s="13">
        <f t="shared" si="31"/>
        <v>0.83184000000000002</v>
      </c>
      <c r="AC20" s="13">
        <f t="shared" si="31"/>
        <v>13.568159999999999</v>
      </c>
      <c r="AD20" s="13">
        <f t="shared" si="31"/>
        <v>12.905546304</v>
      </c>
      <c r="AE20" s="13">
        <f t="shared" si="31"/>
        <v>0</v>
      </c>
      <c r="AF20" s="13">
        <f t="shared" si="31"/>
        <v>0</v>
      </c>
      <c r="AG20" s="13">
        <f t="shared" si="31"/>
        <v>0.83184000000000002</v>
      </c>
      <c r="AH20" s="13">
        <f t="shared" si="31"/>
        <v>12.073706304</v>
      </c>
      <c r="AI20" s="13">
        <f t="shared" si="31"/>
        <v>3.1617299999999999</v>
      </c>
      <c r="AJ20" s="13">
        <f t="shared" si="31"/>
        <v>0</v>
      </c>
      <c r="AK20" s="13">
        <f t="shared" si="31"/>
        <v>0</v>
      </c>
      <c r="AL20" s="13">
        <f t="shared" si="31"/>
        <v>0.83184000000000002</v>
      </c>
      <c r="AM20" s="13">
        <f t="shared" si="31"/>
        <v>2.3298899999999998</v>
      </c>
      <c r="AN20" s="13">
        <f t="shared" ref="AN20:AR20" si="32">AN46</f>
        <v>3.1802959999999998</v>
      </c>
      <c r="AO20" s="13">
        <f t="shared" si="32"/>
        <v>0</v>
      </c>
      <c r="AP20" s="13">
        <f t="shared" si="32"/>
        <v>0</v>
      </c>
      <c r="AQ20" s="13">
        <f t="shared" si="32"/>
        <v>0.83184000000000002</v>
      </c>
      <c r="AR20" s="13">
        <f t="shared" si="32"/>
        <v>2.3484559999999997</v>
      </c>
      <c r="AS20" s="13">
        <f t="shared" si="31"/>
        <v>17.912596799999999</v>
      </c>
      <c r="AT20" s="13">
        <f t="shared" si="31"/>
        <v>0</v>
      </c>
      <c r="AU20" s="13">
        <f t="shared" si="31"/>
        <v>0</v>
      </c>
      <c r="AV20" s="13">
        <f t="shared" si="31"/>
        <v>0.83184000000000002</v>
      </c>
      <c r="AW20" s="13">
        <f t="shared" si="31"/>
        <v>17.0807568</v>
      </c>
      <c r="AX20" s="13">
        <f t="shared" ref="AX20:BB20" si="33">AX46</f>
        <v>14.450412</v>
      </c>
      <c r="AY20" s="13">
        <f t="shared" si="33"/>
        <v>0</v>
      </c>
      <c r="AZ20" s="13">
        <f t="shared" si="33"/>
        <v>0</v>
      </c>
      <c r="BA20" s="13">
        <f t="shared" si="33"/>
        <v>1.2267002482643301</v>
      </c>
      <c r="BB20" s="13">
        <f t="shared" si="33"/>
        <v>13.223711751735671</v>
      </c>
      <c r="BC20" s="13">
        <f t="shared" si="26"/>
        <v>0.55526039999999999</v>
      </c>
      <c r="BD20" s="13">
        <f t="shared" si="26"/>
        <v>0</v>
      </c>
      <c r="BE20" s="13">
        <f t="shared" si="26"/>
        <v>0</v>
      </c>
      <c r="BF20" s="13">
        <f t="shared" si="26"/>
        <v>0.46271699999999999</v>
      </c>
      <c r="BG20" s="13">
        <f t="shared" si="26"/>
        <v>9.2543399999999998E-2</v>
      </c>
      <c r="BH20" s="13">
        <f t="shared" ref="BH20:BL20" si="34">BH46</f>
        <v>3.66</v>
      </c>
      <c r="BI20" s="13">
        <f t="shared" si="34"/>
        <v>0</v>
      </c>
      <c r="BJ20" s="13">
        <f t="shared" si="34"/>
        <v>0</v>
      </c>
      <c r="BK20" s="13">
        <f t="shared" si="34"/>
        <v>1.2267002482643301</v>
      </c>
      <c r="BL20" s="13">
        <f t="shared" si="34"/>
        <v>2.43329975173567</v>
      </c>
      <c r="BM20" s="13">
        <f t="shared" ref="BM20:BQ20" si="35">BM46</f>
        <v>15.2567124</v>
      </c>
      <c r="BN20" s="13">
        <f t="shared" si="35"/>
        <v>0</v>
      </c>
      <c r="BO20" s="13">
        <f t="shared" si="35"/>
        <v>0</v>
      </c>
      <c r="BP20" s="13">
        <f t="shared" si="35"/>
        <v>1.200963</v>
      </c>
      <c r="BQ20" s="13">
        <f t="shared" si="35"/>
        <v>14.0557494</v>
      </c>
      <c r="BR20" s="13">
        <f t="shared" ref="BR20:BV20" si="36">BR46</f>
        <v>0</v>
      </c>
      <c r="BS20" s="13">
        <f t="shared" si="36"/>
        <v>0</v>
      </c>
      <c r="BT20" s="13">
        <f t="shared" si="36"/>
        <v>0</v>
      </c>
      <c r="BU20" s="13">
        <f t="shared" si="36"/>
        <v>0</v>
      </c>
      <c r="BV20" s="13">
        <f t="shared" si="36"/>
        <v>0</v>
      </c>
      <c r="BW20" s="13">
        <f t="shared" ref="BW20:CF20" si="37">BW46</f>
        <v>36.886299600000001</v>
      </c>
      <c r="BX20" s="13">
        <f t="shared" si="37"/>
        <v>0</v>
      </c>
      <c r="BY20" s="13">
        <f t="shared" si="37"/>
        <v>0</v>
      </c>
      <c r="BZ20" s="13">
        <f t="shared" si="37"/>
        <v>3.3273600000000001</v>
      </c>
      <c r="CA20" s="13">
        <f t="shared" si="37"/>
        <v>33.558939600000002</v>
      </c>
      <c r="CB20" s="13">
        <f t="shared" si="37"/>
        <v>21.290707999999999</v>
      </c>
      <c r="CC20" s="13">
        <f t="shared" si="37"/>
        <v>0</v>
      </c>
      <c r="CD20" s="13">
        <f t="shared" si="37"/>
        <v>0</v>
      </c>
      <c r="CE20" s="13">
        <f t="shared" si="37"/>
        <v>3.2852404965286603</v>
      </c>
      <c r="CF20" s="13">
        <f t="shared" si="37"/>
        <v>18.005467503471341</v>
      </c>
      <c r="CG20" s="12" t="s">
        <v>0</v>
      </c>
    </row>
    <row r="21" spans="1:88" s="3" customFormat="1" ht="39.75" customHeight="1">
      <c r="A21" s="10" t="s">
        <v>90</v>
      </c>
      <c r="B21" s="11" t="s">
        <v>89</v>
      </c>
      <c r="C21" s="8" t="s">
        <v>1</v>
      </c>
      <c r="D21" s="17">
        <f>D69</f>
        <v>0</v>
      </c>
      <c r="E21" s="17">
        <f t="shared" ref="E21:BG21" si="38">E69</f>
        <v>0</v>
      </c>
      <c r="F21" s="17">
        <f t="shared" ref="F21" si="39">F69</f>
        <v>0</v>
      </c>
      <c r="G21" s="17">
        <f t="shared" si="38"/>
        <v>0</v>
      </c>
      <c r="H21" s="13">
        <f t="shared" ref="H21:J21" si="40">H69</f>
        <v>0</v>
      </c>
      <c r="I21" s="13">
        <f t="shared" si="40"/>
        <v>0</v>
      </c>
      <c r="J21" s="13">
        <f t="shared" si="40"/>
        <v>0</v>
      </c>
      <c r="K21" s="13">
        <f t="shared" si="38"/>
        <v>0</v>
      </c>
      <c r="L21" s="13">
        <f t="shared" si="38"/>
        <v>0</v>
      </c>
      <c r="M21" s="13">
        <f t="shared" si="38"/>
        <v>0</v>
      </c>
      <c r="N21" s="13">
        <f t="shared" si="38"/>
        <v>0</v>
      </c>
      <c r="O21" s="13">
        <f t="shared" si="38"/>
        <v>0</v>
      </c>
      <c r="P21" s="13">
        <f t="shared" ref="P21:Q21" si="41">P69</f>
        <v>0</v>
      </c>
      <c r="Q21" s="13">
        <f t="shared" si="41"/>
        <v>0</v>
      </c>
      <c r="R21" s="13">
        <f t="shared" si="38"/>
        <v>0</v>
      </c>
      <c r="S21" s="13">
        <f t="shared" si="38"/>
        <v>0</v>
      </c>
      <c r="T21" s="13">
        <f t="shared" ref="T21" si="42">T69</f>
        <v>0</v>
      </c>
      <c r="U21" s="13">
        <f t="shared" si="38"/>
        <v>0</v>
      </c>
      <c r="V21" s="13">
        <f t="shared" si="38"/>
        <v>0</v>
      </c>
      <c r="W21" s="13">
        <f t="shared" si="38"/>
        <v>0</v>
      </c>
      <c r="X21" s="13">
        <f t="shared" si="38"/>
        <v>0</v>
      </c>
      <c r="Y21" s="13">
        <f t="shared" ref="Y21:AW21" si="43">Y69</f>
        <v>0</v>
      </c>
      <c r="Z21" s="13">
        <f t="shared" si="43"/>
        <v>0</v>
      </c>
      <c r="AA21" s="13">
        <f t="shared" si="43"/>
        <v>0</v>
      </c>
      <c r="AB21" s="13">
        <f t="shared" si="43"/>
        <v>0</v>
      </c>
      <c r="AC21" s="13">
        <f t="shared" si="43"/>
        <v>0</v>
      </c>
      <c r="AD21" s="13">
        <f t="shared" si="43"/>
        <v>0</v>
      </c>
      <c r="AE21" s="13">
        <f t="shared" si="43"/>
        <v>0</v>
      </c>
      <c r="AF21" s="13">
        <f t="shared" si="43"/>
        <v>0</v>
      </c>
      <c r="AG21" s="13">
        <f t="shared" si="43"/>
        <v>0</v>
      </c>
      <c r="AH21" s="13">
        <f t="shared" si="43"/>
        <v>0</v>
      </c>
      <c r="AI21" s="13">
        <f t="shared" si="43"/>
        <v>0</v>
      </c>
      <c r="AJ21" s="13">
        <f t="shared" si="43"/>
        <v>0</v>
      </c>
      <c r="AK21" s="13">
        <f t="shared" si="43"/>
        <v>0</v>
      </c>
      <c r="AL21" s="13">
        <f t="shared" si="43"/>
        <v>0</v>
      </c>
      <c r="AM21" s="13">
        <f t="shared" si="43"/>
        <v>0</v>
      </c>
      <c r="AN21" s="13">
        <f t="shared" ref="AN21:AR21" si="44">AN69</f>
        <v>0</v>
      </c>
      <c r="AO21" s="13">
        <f t="shared" si="44"/>
        <v>0</v>
      </c>
      <c r="AP21" s="13">
        <f t="shared" si="44"/>
        <v>0</v>
      </c>
      <c r="AQ21" s="13">
        <f t="shared" si="44"/>
        <v>0</v>
      </c>
      <c r="AR21" s="13">
        <f t="shared" si="44"/>
        <v>0</v>
      </c>
      <c r="AS21" s="13">
        <f t="shared" si="43"/>
        <v>0</v>
      </c>
      <c r="AT21" s="13">
        <f t="shared" si="43"/>
        <v>0</v>
      </c>
      <c r="AU21" s="13">
        <f t="shared" si="43"/>
        <v>0</v>
      </c>
      <c r="AV21" s="13">
        <f t="shared" si="43"/>
        <v>0</v>
      </c>
      <c r="AW21" s="13">
        <f t="shared" si="43"/>
        <v>0</v>
      </c>
      <c r="AX21" s="13">
        <f t="shared" ref="AX21:BB21" si="45">AX69</f>
        <v>0</v>
      </c>
      <c r="AY21" s="13">
        <f t="shared" si="45"/>
        <v>0</v>
      </c>
      <c r="AZ21" s="13">
        <f t="shared" si="45"/>
        <v>0</v>
      </c>
      <c r="BA21" s="13">
        <f t="shared" si="45"/>
        <v>0</v>
      </c>
      <c r="BB21" s="13">
        <f t="shared" si="45"/>
        <v>0</v>
      </c>
      <c r="BC21" s="13">
        <f t="shared" si="38"/>
        <v>0</v>
      </c>
      <c r="BD21" s="13">
        <f t="shared" si="38"/>
        <v>0</v>
      </c>
      <c r="BE21" s="13">
        <f t="shared" si="38"/>
        <v>0</v>
      </c>
      <c r="BF21" s="13">
        <f t="shared" si="38"/>
        <v>0</v>
      </c>
      <c r="BG21" s="13">
        <f t="shared" si="38"/>
        <v>0</v>
      </c>
      <c r="BH21" s="13">
        <f t="shared" ref="BH21:BL21" si="46">BH69</f>
        <v>0</v>
      </c>
      <c r="BI21" s="13">
        <f t="shared" si="46"/>
        <v>0</v>
      </c>
      <c r="BJ21" s="13">
        <f t="shared" si="46"/>
        <v>0</v>
      </c>
      <c r="BK21" s="13">
        <f t="shared" si="46"/>
        <v>0</v>
      </c>
      <c r="BL21" s="13">
        <f t="shared" si="46"/>
        <v>0</v>
      </c>
      <c r="BM21" s="13">
        <f t="shared" ref="BM21:BQ21" si="47">BM69</f>
        <v>0</v>
      </c>
      <c r="BN21" s="13">
        <f t="shared" si="47"/>
        <v>0</v>
      </c>
      <c r="BO21" s="13">
        <f t="shared" si="47"/>
        <v>0</v>
      </c>
      <c r="BP21" s="13">
        <f t="shared" si="47"/>
        <v>0</v>
      </c>
      <c r="BQ21" s="13">
        <f t="shared" si="47"/>
        <v>0</v>
      </c>
      <c r="BR21" s="13">
        <f t="shared" ref="BR21:BV21" si="48">BR69</f>
        <v>0</v>
      </c>
      <c r="BS21" s="13">
        <f t="shared" si="48"/>
        <v>0</v>
      </c>
      <c r="BT21" s="13">
        <f t="shared" si="48"/>
        <v>0</v>
      </c>
      <c r="BU21" s="13">
        <f t="shared" si="48"/>
        <v>0</v>
      </c>
      <c r="BV21" s="13">
        <f t="shared" si="48"/>
        <v>0</v>
      </c>
      <c r="BW21" s="13">
        <f t="shared" ref="BW21:CF21" si="49">BW69</f>
        <v>0</v>
      </c>
      <c r="BX21" s="13">
        <f t="shared" si="49"/>
        <v>0</v>
      </c>
      <c r="BY21" s="13">
        <f t="shared" si="49"/>
        <v>0</v>
      </c>
      <c r="BZ21" s="13">
        <f t="shared" si="49"/>
        <v>0</v>
      </c>
      <c r="CA21" s="13">
        <f t="shared" si="49"/>
        <v>0</v>
      </c>
      <c r="CB21" s="13">
        <f t="shared" si="49"/>
        <v>0</v>
      </c>
      <c r="CC21" s="13">
        <f t="shared" si="49"/>
        <v>0</v>
      </c>
      <c r="CD21" s="13">
        <f t="shared" si="49"/>
        <v>0</v>
      </c>
      <c r="CE21" s="13">
        <f t="shared" si="49"/>
        <v>0</v>
      </c>
      <c r="CF21" s="13">
        <f t="shared" si="49"/>
        <v>0</v>
      </c>
      <c r="CG21" s="12" t="s">
        <v>0</v>
      </c>
    </row>
    <row r="22" spans="1:88" s="3" customFormat="1" ht="26.25" customHeight="1">
      <c r="A22" s="10" t="s">
        <v>88</v>
      </c>
      <c r="B22" s="11" t="s">
        <v>87</v>
      </c>
      <c r="C22" s="8" t="s">
        <v>1</v>
      </c>
      <c r="D22" s="17">
        <f>D72</f>
        <v>0</v>
      </c>
      <c r="E22" s="17">
        <f t="shared" ref="E22:BG22" si="50">E72</f>
        <v>0</v>
      </c>
      <c r="F22" s="17">
        <f t="shared" ref="F22" si="51">F72</f>
        <v>0</v>
      </c>
      <c r="G22" s="17">
        <f t="shared" si="50"/>
        <v>0</v>
      </c>
      <c r="H22" s="13">
        <f t="shared" ref="H22:J22" si="52">H72</f>
        <v>0</v>
      </c>
      <c r="I22" s="13">
        <f t="shared" si="52"/>
        <v>0</v>
      </c>
      <c r="J22" s="13">
        <f t="shared" si="52"/>
        <v>0</v>
      </c>
      <c r="K22" s="13">
        <f t="shared" si="50"/>
        <v>0</v>
      </c>
      <c r="L22" s="13">
        <f t="shared" si="50"/>
        <v>0</v>
      </c>
      <c r="M22" s="13">
        <f t="shared" si="50"/>
        <v>0</v>
      </c>
      <c r="N22" s="13">
        <f t="shared" si="50"/>
        <v>0</v>
      </c>
      <c r="O22" s="13">
        <f t="shared" si="50"/>
        <v>0</v>
      </c>
      <c r="P22" s="13">
        <f t="shared" ref="P22:Q22" si="53">P72</f>
        <v>0</v>
      </c>
      <c r="Q22" s="13">
        <f t="shared" si="53"/>
        <v>0</v>
      </c>
      <c r="R22" s="13">
        <f t="shared" si="50"/>
        <v>0</v>
      </c>
      <c r="S22" s="13">
        <f t="shared" si="50"/>
        <v>0</v>
      </c>
      <c r="T22" s="13">
        <f t="shared" ref="T22" si="54">T72</f>
        <v>0</v>
      </c>
      <c r="U22" s="13">
        <f t="shared" si="50"/>
        <v>0</v>
      </c>
      <c r="V22" s="13">
        <f t="shared" si="50"/>
        <v>0</v>
      </c>
      <c r="W22" s="13">
        <f t="shared" si="50"/>
        <v>0</v>
      </c>
      <c r="X22" s="13">
        <f t="shared" si="50"/>
        <v>0</v>
      </c>
      <c r="Y22" s="13">
        <f t="shared" ref="Y22:AH24" si="55">Y72</f>
        <v>0</v>
      </c>
      <c r="Z22" s="13">
        <f t="shared" si="55"/>
        <v>0</v>
      </c>
      <c r="AA22" s="13">
        <f t="shared" si="55"/>
        <v>0</v>
      </c>
      <c r="AB22" s="13">
        <f t="shared" si="55"/>
        <v>0</v>
      </c>
      <c r="AC22" s="13">
        <f t="shared" si="55"/>
        <v>0</v>
      </c>
      <c r="AD22" s="13">
        <f t="shared" si="55"/>
        <v>0</v>
      </c>
      <c r="AE22" s="13">
        <f t="shared" si="55"/>
        <v>0</v>
      </c>
      <c r="AF22" s="13">
        <f t="shared" si="55"/>
        <v>0</v>
      </c>
      <c r="AG22" s="13">
        <f t="shared" si="55"/>
        <v>0</v>
      </c>
      <c r="AH22" s="13">
        <f t="shared" si="55"/>
        <v>0</v>
      </c>
      <c r="AI22" s="13">
        <f t="shared" ref="AI22:AI24" si="56">AI72</f>
        <v>0</v>
      </c>
      <c r="AJ22" s="13">
        <f t="shared" ref="AJ22:AW22" si="57">AJ72</f>
        <v>0</v>
      </c>
      <c r="AK22" s="13">
        <f t="shared" si="57"/>
        <v>0</v>
      </c>
      <c r="AL22" s="13">
        <f t="shared" si="57"/>
        <v>0</v>
      </c>
      <c r="AM22" s="13">
        <f t="shared" si="57"/>
        <v>0</v>
      </c>
      <c r="AN22" s="13">
        <f t="shared" si="57"/>
        <v>0</v>
      </c>
      <c r="AO22" s="13">
        <f t="shared" ref="AO22:AR22" si="58">AO72</f>
        <v>0</v>
      </c>
      <c r="AP22" s="13">
        <f t="shared" si="58"/>
        <v>0</v>
      </c>
      <c r="AQ22" s="13">
        <f t="shared" si="58"/>
        <v>0</v>
      </c>
      <c r="AR22" s="13">
        <f t="shared" si="58"/>
        <v>0</v>
      </c>
      <c r="AS22" s="13">
        <f t="shared" si="57"/>
        <v>0</v>
      </c>
      <c r="AT22" s="13">
        <f t="shared" si="57"/>
        <v>0</v>
      </c>
      <c r="AU22" s="13">
        <f t="shared" si="57"/>
        <v>0</v>
      </c>
      <c r="AV22" s="13">
        <f t="shared" si="57"/>
        <v>0</v>
      </c>
      <c r="AW22" s="13">
        <f t="shared" si="57"/>
        <v>0</v>
      </c>
      <c r="AX22" s="13">
        <f t="shared" ref="AX22:BB22" si="59">AX72</f>
        <v>0</v>
      </c>
      <c r="AY22" s="13">
        <f t="shared" si="59"/>
        <v>0</v>
      </c>
      <c r="AZ22" s="13">
        <f t="shared" si="59"/>
        <v>0</v>
      </c>
      <c r="BA22" s="13">
        <f t="shared" si="59"/>
        <v>0</v>
      </c>
      <c r="BB22" s="13">
        <f t="shared" si="59"/>
        <v>0</v>
      </c>
      <c r="BC22" s="13">
        <f t="shared" si="50"/>
        <v>0</v>
      </c>
      <c r="BD22" s="13">
        <f t="shared" si="50"/>
        <v>0</v>
      </c>
      <c r="BE22" s="13">
        <f t="shared" si="50"/>
        <v>0</v>
      </c>
      <c r="BF22" s="13">
        <f t="shared" si="50"/>
        <v>0</v>
      </c>
      <c r="BG22" s="13">
        <f t="shared" si="50"/>
        <v>0</v>
      </c>
      <c r="BH22" s="13">
        <f t="shared" ref="BH22:BL22" si="60">BH72</f>
        <v>0</v>
      </c>
      <c r="BI22" s="13">
        <f t="shared" si="60"/>
        <v>0</v>
      </c>
      <c r="BJ22" s="13">
        <f t="shared" si="60"/>
        <v>0</v>
      </c>
      <c r="BK22" s="13">
        <f t="shared" si="60"/>
        <v>0</v>
      </c>
      <c r="BL22" s="13">
        <f t="shared" si="60"/>
        <v>0</v>
      </c>
      <c r="BM22" s="13">
        <f t="shared" ref="BM22:BQ22" si="61">BM72</f>
        <v>0</v>
      </c>
      <c r="BN22" s="13">
        <f t="shared" si="61"/>
        <v>0</v>
      </c>
      <c r="BO22" s="13">
        <f t="shared" si="61"/>
        <v>0</v>
      </c>
      <c r="BP22" s="13">
        <f t="shared" si="61"/>
        <v>0</v>
      </c>
      <c r="BQ22" s="13">
        <f t="shared" si="61"/>
        <v>0</v>
      </c>
      <c r="BR22" s="13">
        <f t="shared" ref="BR22:BV22" si="62">BR72</f>
        <v>0</v>
      </c>
      <c r="BS22" s="13">
        <f t="shared" si="62"/>
        <v>0</v>
      </c>
      <c r="BT22" s="13">
        <f t="shared" si="62"/>
        <v>0</v>
      </c>
      <c r="BU22" s="13">
        <f t="shared" si="62"/>
        <v>0</v>
      </c>
      <c r="BV22" s="13">
        <f t="shared" si="62"/>
        <v>0</v>
      </c>
      <c r="BW22" s="13">
        <f t="shared" ref="BW22:CF22" si="63">BW72</f>
        <v>0</v>
      </c>
      <c r="BX22" s="13">
        <f t="shared" si="63"/>
        <v>0</v>
      </c>
      <c r="BY22" s="13">
        <f t="shared" si="63"/>
        <v>0</v>
      </c>
      <c r="BZ22" s="13">
        <f t="shared" si="63"/>
        <v>0</v>
      </c>
      <c r="CA22" s="13">
        <f t="shared" si="63"/>
        <v>0</v>
      </c>
      <c r="CB22" s="13">
        <f t="shared" si="63"/>
        <v>0</v>
      </c>
      <c r="CC22" s="13">
        <f t="shared" si="63"/>
        <v>0</v>
      </c>
      <c r="CD22" s="13">
        <f t="shared" si="63"/>
        <v>0</v>
      </c>
      <c r="CE22" s="13">
        <f t="shared" si="63"/>
        <v>0</v>
      </c>
      <c r="CF22" s="13">
        <f t="shared" si="63"/>
        <v>0</v>
      </c>
      <c r="CG22" s="12" t="s">
        <v>0</v>
      </c>
    </row>
    <row r="23" spans="1:88" s="3" customFormat="1" ht="39.75" customHeight="1">
      <c r="A23" s="10" t="s">
        <v>86</v>
      </c>
      <c r="B23" s="11" t="s">
        <v>85</v>
      </c>
      <c r="C23" s="8" t="s">
        <v>1</v>
      </c>
      <c r="D23" s="17">
        <f>D73</f>
        <v>0</v>
      </c>
      <c r="E23" s="17">
        <f t="shared" ref="E23:BG23" si="64">E73</f>
        <v>0</v>
      </c>
      <c r="F23" s="17">
        <f t="shared" ref="F23" si="65">F73</f>
        <v>0</v>
      </c>
      <c r="G23" s="17">
        <f t="shared" si="64"/>
        <v>0</v>
      </c>
      <c r="H23" s="13">
        <f t="shared" ref="H23:J23" si="66">H73</f>
        <v>0</v>
      </c>
      <c r="I23" s="13">
        <f t="shared" si="66"/>
        <v>0</v>
      </c>
      <c r="J23" s="13">
        <f t="shared" si="66"/>
        <v>0</v>
      </c>
      <c r="K23" s="13">
        <f t="shared" si="64"/>
        <v>0</v>
      </c>
      <c r="L23" s="13">
        <f t="shared" si="64"/>
        <v>0</v>
      </c>
      <c r="M23" s="13">
        <f t="shared" si="64"/>
        <v>0</v>
      </c>
      <c r="N23" s="13">
        <f t="shared" si="64"/>
        <v>0</v>
      </c>
      <c r="O23" s="13">
        <f t="shared" si="64"/>
        <v>0</v>
      </c>
      <c r="P23" s="13">
        <f t="shared" ref="P23:Q23" si="67">P73</f>
        <v>0</v>
      </c>
      <c r="Q23" s="13">
        <f t="shared" si="67"/>
        <v>0</v>
      </c>
      <c r="R23" s="13">
        <f t="shared" si="64"/>
        <v>0</v>
      </c>
      <c r="S23" s="13">
        <f t="shared" si="64"/>
        <v>0</v>
      </c>
      <c r="T23" s="13">
        <f t="shared" ref="T23" si="68">T73</f>
        <v>0</v>
      </c>
      <c r="U23" s="13">
        <f t="shared" si="64"/>
        <v>0</v>
      </c>
      <c r="V23" s="13">
        <f t="shared" si="64"/>
        <v>0</v>
      </c>
      <c r="W23" s="13">
        <f t="shared" si="64"/>
        <v>0</v>
      </c>
      <c r="X23" s="13">
        <f t="shared" si="64"/>
        <v>0</v>
      </c>
      <c r="Y23" s="13">
        <f t="shared" ref="Y23:AC23" si="69">Y73</f>
        <v>0</v>
      </c>
      <c r="Z23" s="13">
        <f t="shared" si="69"/>
        <v>0</v>
      </c>
      <c r="AA23" s="13">
        <f t="shared" si="69"/>
        <v>0</v>
      </c>
      <c r="AB23" s="13">
        <f t="shared" si="69"/>
        <v>0</v>
      </c>
      <c r="AC23" s="13">
        <f t="shared" si="69"/>
        <v>0</v>
      </c>
      <c r="AD23" s="13">
        <f t="shared" si="55"/>
        <v>0</v>
      </c>
      <c r="AE23" s="13">
        <f t="shared" si="55"/>
        <v>0</v>
      </c>
      <c r="AF23" s="13">
        <f t="shared" si="55"/>
        <v>0</v>
      </c>
      <c r="AG23" s="13">
        <f t="shared" si="55"/>
        <v>0</v>
      </c>
      <c r="AH23" s="13">
        <f t="shared" si="55"/>
        <v>0</v>
      </c>
      <c r="AI23" s="13">
        <f t="shared" si="56"/>
        <v>0</v>
      </c>
      <c r="AJ23" s="13">
        <f t="shared" ref="AJ23:AW23" si="70">AJ73</f>
        <v>0</v>
      </c>
      <c r="AK23" s="13">
        <f t="shared" si="70"/>
        <v>0</v>
      </c>
      <c r="AL23" s="13">
        <f t="shared" si="70"/>
        <v>0</v>
      </c>
      <c r="AM23" s="13">
        <f t="shared" si="70"/>
        <v>0</v>
      </c>
      <c r="AN23" s="13">
        <f t="shared" si="70"/>
        <v>0</v>
      </c>
      <c r="AO23" s="13">
        <f t="shared" ref="AO23:AR23" si="71">AO73</f>
        <v>0</v>
      </c>
      <c r="AP23" s="13">
        <f t="shared" si="71"/>
        <v>0</v>
      </c>
      <c r="AQ23" s="13">
        <f t="shared" si="71"/>
        <v>0</v>
      </c>
      <c r="AR23" s="13">
        <f t="shared" si="71"/>
        <v>0</v>
      </c>
      <c r="AS23" s="13">
        <f t="shared" si="70"/>
        <v>0</v>
      </c>
      <c r="AT23" s="13">
        <f t="shared" si="70"/>
        <v>0</v>
      </c>
      <c r="AU23" s="13">
        <f t="shared" si="70"/>
        <v>0</v>
      </c>
      <c r="AV23" s="13">
        <f t="shared" si="70"/>
        <v>0</v>
      </c>
      <c r="AW23" s="13">
        <f t="shared" si="70"/>
        <v>0</v>
      </c>
      <c r="AX23" s="13">
        <f t="shared" ref="AX23:BB23" si="72">AX73</f>
        <v>0</v>
      </c>
      <c r="AY23" s="13">
        <f t="shared" si="72"/>
        <v>0</v>
      </c>
      <c r="AZ23" s="13">
        <f t="shared" si="72"/>
        <v>0</v>
      </c>
      <c r="BA23" s="13">
        <f t="shared" si="72"/>
        <v>0</v>
      </c>
      <c r="BB23" s="13">
        <f t="shared" si="72"/>
        <v>0</v>
      </c>
      <c r="BC23" s="13">
        <f t="shared" si="64"/>
        <v>0</v>
      </c>
      <c r="BD23" s="13">
        <f t="shared" si="64"/>
        <v>0</v>
      </c>
      <c r="BE23" s="13">
        <f t="shared" si="64"/>
        <v>0</v>
      </c>
      <c r="BF23" s="13">
        <f t="shared" si="64"/>
        <v>0</v>
      </c>
      <c r="BG23" s="13">
        <f t="shared" si="64"/>
        <v>0</v>
      </c>
      <c r="BH23" s="13">
        <f t="shared" ref="BH23:BL23" si="73">BH73</f>
        <v>0</v>
      </c>
      <c r="BI23" s="13">
        <f t="shared" si="73"/>
        <v>0</v>
      </c>
      <c r="BJ23" s="13">
        <f t="shared" si="73"/>
        <v>0</v>
      </c>
      <c r="BK23" s="13">
        <f t="shared" si="73"/>
        <v>0</v>
      </c>
      <c r="BL23" s="13">
        <f t="shared" si="73"/>
        <v>0</v>
      </c>
      <c r="BM23" s="13">
        <f t="shared" ref="BM23:BQ23" si="74">BM73</f>
        <v>0</v>
      </c>
      <c r="BN23" s="13">
        <f t="shared" si="74"/>
        <v>0</v>
      </c>
      <c r="BO23" s="13">
        <f t="shared" si="74"/>
        <v>0</v>
      </c>
      <c r="BP23" s="13">
        <f t="shared" si="74"/>
        <v>0</v>
      </c>
      <c r="BQ23" s="13">
        <f t="shared" si="74"/>
        <v>0</v>
      </c>
      <c r="BR23" s="13">
        <f t="shared" ref="BR23:BV23" si="75">BR73</f>
        <v>0</v>
      </c>
      <c r="BS23" s="13">
        <f t="shared" si="75"/>
        <v>0</v>
      </c>
      <c r="BT23" s="13">
        <f t="shared" si="75"/>
        <v>0</v>
      </c>
      <c r="BU23" s="13">
        <f t="shared" si="75"/>
        <v>0</v>
      </c>
      <c r="BV23" s="13">
        <f t="shared" si="75"/>
        <v>0</v>
      </c>
      <c r="BW23" s="13">
        <f t="shared" ref="BW23:CF23" si="76">BW73</f>
        <v>0</v>
      </c>
      <c r="BX23" s="13">
        <f t="shared" si="76"/>
        <v>0</v>
      </c>
      <c r="BY23" s="13">
        <f t="shared" si="76"/>
        <v>0</v>
      </c>
      <c r="BZ23" s="13">
        <f t="shared" si="76"/>
        <v>0</v>
      </c>
      <c r="CA23" s="13">
        <f t="shared" si="76"/>
        <v>0</v>
      </c>
      <c r="CB23" s="13">
        <f t="shared" si="76"/>
        <v>0</v>
      </c>
      <c r="CC23" s="13">
        <f t="shared" si="76"/>
        <v>0</v>
      </c>
      <c r="CD23" s="13">
        <f t="shared" si="76"/>
        <v>0</v>
      </c>
      <c r="CE23" s="13">
        <f t="shared" si="76"/>
        <v>0</v>
      </c>
      <c r="CF23" s="13">
        <f t="shared" si="76"/>
        <v>0</v>
      </c>
      <c r="CG23" s="12" t="s">
        <v>0</v>
      </c>
    </row>
    <row r="24" spans="1:88" s="3" customFormat="1" ht="30.75" customHeight="1">
      <c r="A24" s="10" t="s">
        <v>84</v>
      </c>
      <c r="B24" s="11" t="s">
        <v>83</v>
      </c>
      <c r="C24" s="8" t="s">
        <v>1</v>
      </c>
      <c r="D24" s="17">
        <f>D74</f>
        <v>0</v>
      </c>
      <c r="E24" s="17">
        <f t="shared" ref="E24:BG24" si="77">E74</f>
        <v>0</v>
      </c>
      <c r="F24" s="17">
        <f t="shared" ref="F24" si="78">F74</f>
        <v>0</v>
      </c>
      <c r="G24" s="17">
        <f t="shared" si="77"/>
        <v>0</v>
      </c>
      <c r="H24" s="13">
        <f t="shared" ref="H24:J24" si="79">H74</f>
        <v>0</v>
      </c>
      <c r="I24" s="13">
        <f t="shared" si="79"/>
        <v>0</v>
      </c>
      <c r="J24" s="13">
        <f t="shared" si="79"/>
        <v>0</v>
      </c>
      <c r="K24" s="13">
        <f t="shared" si="77"/>
        <v>0</v>
      </c>
      <c r="L24" s="13">
        <f t="shared" si="77"/>
        <v>0</v>
      </c>
      <c r="M24" s="13">
        <f t="shared" si="77"/>
        <v>0</v>
      </c>
      <c r="N24" s="13">
        <f t="shared" si="77"/>
        <v>0</v>
      </c>
      <c r="O24" s="13">
        <f t="shared" si="77"/>
        <v>0</v>
      </c>
      <c r="P24" s="13">
        <f t="shared" ref="P24:Q24" si="80">P74</f>
        <v>0</v>
      </c>
      <c r="Q24" s="13">
        <f t="shared" si="80"/>
        <v>0</v>
      </c>
      <c r="R24" s="13">
        <f t="shared" si="77"/>
        <v>0</v>
      </c>
      <c r="S24" s="13">
        <f t="shared" si="77"/>
        <v>0</v>
      </c>
      <c r="T24" s="13">
        <f t="shared" ref="T24" si="81">T74</f>
        <v>0</v>
      </c>
      <c r="U24" s="13">
        <f t="shared" si="77"/>
        <v>5.76694</v>
      </c>
      <c r="V24" s="13">
        <f t="shared" si="77"/>
        <v>0</v>
      </c>
      <c r="W24" s="13">
        <f t="shared" si="77"/>
        <v>0</v>
      </c>
      <c r="X24" s="13">
        <f t="shared" si="77"/>
        <v>5.76694</v>
      </c>
      <c r="Y24" s="13">
        <f t="shared" ref="Y24:AC24" si="82">Y74</f>
        <v>0</v>
      </c>
      <c r="Z24" s="13">
        <f t="shared" si="82"/>
        <v>0</v>
      </c>
      <c r="AA24" s="13">
        <f t="shared" si="82"/>
        <v>0</v>
      </c>
      <c r="AB24" s="13">
        <f t="shared" si="82"/>
        <v>0</v>
      </c>
      <c r="AC24" s="13">
        <f t="shared" si="82"/>
        <v>0</v>
      </c>
      <c r="AD24" s="13">
        <f t="shared" si="55"/>
        <v>0</v>
      </c>
      <c r="AE24" s="13">
        <f t="shared" si="55"/>
        <v>0</v>
      </c>
      <c r="AF24" s="13">
        <f t="shared" si="55"/>
        <v>0</v>
      </c>
      <c r="AG24" s="13">
        <f t="shared" si="55"/>
        <v>0</v>
      </c>
      <c r="AH24" s="13">
        <f t="shared" si="55"/>
        <v>0</v>
      </c>
      <c r="AI24" s="13">
        <f t="shared" si="56"/>
        <v>0</v>
      </c>
      <c r="AJ24" s="13">
        <f t="shared" ref="AJ24:AW24" si="83">AJ74</f>
        <v>0</v>
      </c>
      <c r="AK24" s="13">
        <f t="shared" si="83"/>
        <v>0</v>
      </c>
      <c r="AL24" s="13">
        <f t="shared" si="83"/>
        <v>0</v>
      </c>
      <c r="AM24" s="13">
        <f t="shared" si="83"/>
        <v>0</v>
      </c>
      <c r="AN24" s="13">
        <f t="shared" si="83"/>
        <v>0</v>
      </c>
      <c r="AO24" s="13">
        <f t="shared" ref="AO24:AR24" si="84">AO74</f>
        <v>0</v>
      </c>
      <c r="AP24" s="13">
        <f t="shared" si="84"/>
        <v>0</v>
      </c>
      <c r="AQ24" s="13">
        <f t="shared" si="84"/>
        <v>0</v>
      </c>
      <c r="AR24" s="13">
        <f t="shared" si="84"/>
        <v>0</v>
      </c>
      <c r="AS24" s="13">
        <f t="shared" si="83"/>
        <v>0</v>
      </c>
      <c r="AT24" s="13">
        <f t="shared" si="83"/>
        <v>0</v>
      </c>
      <c r="AU24" s="13">
        <f t="shared" si="83"/>
        <v>0</v>
      </c>
      <c r="AV24" s="13">
        <f t="shared" si="83"/>
        <v>0</v>
      </c>
      <c r="AW24" s="13">
        <f t="shared" si="83"/>
        <v>0</v>
      </c>
      <c r="AX24" s="13">
        <f t="shared" ref="AX24:BB24" si="85">AX74</f>
        <v>0</v>
      </c>
      <c r="AY24" s="13">
        <f t="shared" si="85"/>
        <v>0</v>
      </c>
      <c r="AZ24" s="13">
        <f t="shared" si="85"/>
        <v>0</v>
      </c>
      <c r="BA24" s="13">
        <f t="shared" si="85"/>
        <v>0</v>
      </c>
      <c r="BB24" s="13">
        <f t="shared" si="85"/>
        <v>0</v>
      </c>
      <c r="BC24" s="13">
        <f t="shared" si="77"/>
        <v>0</v>
      </c>
      <c r="BD24" s="13">
        <f t="shared" si="77"/>
        <v>0</v>
      </c>
      <c r="BE24" s="13">
        <f t="shared" si="77"/>
        <v>0</v>
      </c>
      <c r="BF24" s="13">
        <f t="shared" si="77"/>
        <v>0</v>
      </c>
      <c r="BG24" s="13">
        <f t="shared" si="77"/>
        <v>0</v>
      </c>
      <c r="BH24" s="13">
        <f t="shared" ref="BH24:BL24" si="86">BH74</f>
        <v>0.51239999999999997</v>
      </c>
      <c r="BI24" s="13">
        <f t="shared" si="86"/>
        <v>0</v>
      </c>
      <c r="BJ24" s="13">
        <f t="shared" si="86"/>
        <v>0</v>
      </c>
      <c r="BK24" s="13">
        <f t="shared" si="86"/>
        <v>0</v>
      </c>
      <c r="BL24" s="13">
        <f t="shared" si="86"/>
        <v>0.51239999999999997</v>
      </c>
      <c r="BM24" s="13">
        <f t="shared" ref="BM24:BQ24" si="87">BM74</f>
        <v>0</v>
      </c>
      <c r="BN24" s="13">
        <f t="shared" si="87"/>
        <v>0</v>
      </c>
      <c r="BO24" s="13">
        <f t="shared" si="87"/>
        <v>0</v>
      </c>
      <c r="BP24" s="13">
        <f t="shared" si="87"/>
        <v>0</v>
      </c>
      <c r="BQ24" s="13">
        <f t="shared" si="87"/>
        <v>0</v>
      </c>
      <c r="BR24" s="13">
        <f t="shared" ref="BR24:BV24" si="88">BR74</f>
        <v>5.2545400000000004</v>
      </c>
      <c r="BS24" s="13">
        <f t="shared" si="88"/>
        <v>0</v>
      </c>
      <c r="BT24" s="13">
        <f t="shared" si="88"/>
        <v>0</v>
      </c>
      <c r="BU24" s="13">
        <f t="shared" si="88"/>
        <v>1.2267002482643301</v>
      </c>
      <c r="BV24" s="13">
        <f t="shared" si="88"/>
        <v>4.0278397517356703</v>
      </c>
      <c r="BW24" s="13">
        <f t="shared" ref="BW24:CF24" si="89">BW74</f>
        <v>0</v>
      </c>
      <c r="BX24" s="13">
        <f t="shared" si="89"/>
        <v>0</v>
      </c>
      <c r="BY24" s="13">
        <f t="shared" si="89"/>
        <v>0</v>
      </c>
      <c r="BZ24" s="13">
        <f t="shared" si="89"/>
        <v>0</v>
      </c>
      <c r="CA24" s="13">
        <f t="shared" si="89"/>
        <v>0</v>
      </c>
      <c r="CB24" s="13">
        <f t="shared" si="89"/>
        <v>5.76694</v>
      </c>
      <c r="CC24" s="13">
        <f t="shared" si="89"/>
        <v>0</v>
      </c>
      <c r="CD24" s="13">
        <f t="shared" si="89"/>
        <v>0</v>
      </c>
      <c r="CE24" s="13">
        <f t="shared" si="89"/>
        <v>1.2267002482643301</v>
      </c>
      <c r="CF24" s="13">
        <f t="shared" si="89"/>
        <v>4.5402397517356707</v>
      </c>
      <c r="CG24" s="12" t="s">
        <v>0</v>
      </c>
    </row>
    <row r="25" spans="1:88" s="6" customFormat="1" ht="30.75" customHeight="1">
      <c r="A25" s="10" t="s">
        <v>82</v>
      </c>
      <c r="B25" s="11" t="s">
        <v>187</v>
      </c>
      <c r="C25" s="8" t="s">
        <v>1</v>
      </c>
      <c r="D25" s="17">
        <f>D18</f>
        <v>0</v>
      </c>
      <c r="E25" s="17">
        <f t="shared" ref="E25:BG25" si="90">E18</f>
        <v>0</v>
      </c>
      <c r="F25" s="17">
        <f t="shared" ref="F25" si="91">F18</f>
        <v>0</v>
      </c>
      <c r="G25" s="17">
        <f t="shared" si="90"/>
        <v>0</v>
      </c>
      <c r="H25" s="13">
        <f t="shared" ref="H25:J25" si="92">H18</f>
        <v>5.1288</v>
      </c>
      <c r="I25" s="13">
        <f t="shared" si="92"/>
        <v>34.334400000000002</v>
      </c>
      <c r="J25" s="13">
        <f t="shared" si="92"/>
        <v>0</v>
      </c>
      <c r="K25" s="13">
        <f t="shared" si="90"/>
        <v>5.1288</v>
      </c>
      <c r="L25" s="13">
        <f t="shared" si="90"/>
        <v>34.334400000000002</v>
      </c>
      <c r="M25" s="13">
        <f t="shared" si="90"/>
        <v>0</v>
      </c>
      <c r="N25" s="13">
        <f t="shared" si="90"/>
        <v>0</v>
      </c>
      <c r="O25" s="13">
        <f t="shared" si="90"/>
        <v>18.069742679999997</v>
      </c>
      <c r="P25" s="13">
        <f t="shared" ref="P25:Q25" si="93">P18</f>
        <v>67.927295999999998</v>
      </c>
      <c r="Q25" s="13">
        <f t="shared" si="93"/>
        <v>80.881912800000009</v>
      </c>
      <c r="R25" s="13">
        <f t="shared" si="90"/>
        <v>56.884307999999997</v>
      </c>
      <c r="S25" s="13">
        <f t="shared" si="90"/>
        <v>65.286320000000003</v>
      </c>
      <c r="T25" s="13">
        <f t="shared" ref="T25" si="94">T18</f>
        <v>69.356042279999997</v>
      </c>
      <c r="U25" s="13">
        <f t="shared" si="90"/>
        <v>58.032936983999996</v>
      </c>
      <c r="V25" s="13">
        <f t="shared" si="90"/>
        <v>17.985737399999998</v>
      </c>
      <c r="W25" s="13">
        <f t="shared" si="90"/>
        <v>51.2862996</v>
      </c>
      <c r="X25" s="13">
        <f t="shared" si="90"/>
        <v>27.057648</v>
      </c>
      <c r="Y25" s="13">
        <f t="shared" ref="Y25:AW25" si="95">Y18</f>
        <v>14.399999999999999</v>
      </c>
      <c r="Z25" s="13">
        <f t="shared" si="95"/>
        <v>0</v>
      </c>
      <c r="AA25" s="13">
        <f t="shared" si="95"/>
        <v>0</v>
      </c>
      <c r="AB25" s="13">
        <f t="shared" si="95"/>
        <v>0.83184000000000002</v>
      </c>
      <c r="AC25" s="13">
        <f t="shared" si="95"/>
        <v>13.568159999999999</v>
      </c>
      <c r="AD25" s="13">
        <f t="shared" si="95"/>
        <v>12.905546304</v>
      </c>
      <c r="AE25" s="13">
        <f t="shared" si="95"/>
        <v>0</v>
      </c>
      <c r="AF25" s="13">
        <f t="shared" si="95"/>
        <v>0</v>
      </c>
      <c r="AG25" s="13">
        <f t="shared" si="95"/>
        <v>0.83184000000000002</v>
      </c>
      <c r="AH25" s="13">
        <f t="shared" si="95"/>
        <v>12.073706304</v>
      </c>
      <c r="AI25" s="13">
        <f t="shared" si="95"/>
        <v>3.1617299999999999</v>
      </c>
      <c r="AJ25" s="13">
        <f t="shared" si="95"/>
        <v>0</v>
      </c>
      <c r="AK25" s="13">
        <f t="shared" si="95"/>
        <v>0</v>
      </c>
      <c r="AL25" s="13">
        <f t="shared" si="95"/>
        <v>0.83184000000000002</v>
      </c>
      <c r="AM25" s="13">
        <f t="shared" si="95"/>
        <v>2.3298899999999998</v>
      </c>
      <c r="AN25" s="13">
        <f t="shared" ref="AN25:AR25" si="96">AN18</f>
        <v>3.1802959999999998</v>
      </c>
      <c r="AO25" s="13">
        <f t="shared" si="96"/>
        <v>0</v>
      </c>
      <c r="AP25" s="13">
        <f t="shared" si="96"/>
        <v>0</v>
      </c>
      <c r="AQ25" s="13">
        <f t="shared" si="96"/>
        <v>0.83184000000000002</v>
      </c>
      <c r="AR25" s="13">
        <f t="shared" si="96"/>
        <v>2.3484559999999997</v>
      </c>
      <c r="AS25" s="13">
        <f t="shared" si="95"/>
        <v>17.912596799999999</v>
      </c>
      <c r="AT25" s="13">
        <f t="shared" si="95"/>
        <v>0</v>
      </c>
      <c r="AU25" s="13">
        <f t="shared" si="95"/>
        <v>0</v>
      </c>
      <c r="AV25" s="13">
        <f t="shared" si="95"/>
        <v>0.83184000000000002</v>
      </c>
      <c r="AW25" s="13">
        <f t="shared" si="95"/>
        <v>17.0807568</v>
      </c>
      <c r="AX25" s="13">
        <f t="shared" ref="AX25:BB25" si="97">AX18</f>
        <v>14.450412</v>
      </c>
      <c r="AY25" s="13">
        <f t="shared" si="97"/>
        <v>0</v>
      </c>
      <c r="AZ25" s="13">
        <f t="shared" si="97"/>
        <v>0</v>
      </c>
      <c r="BA25" s="13">
        <f t="shared" si="97"/>
        <v>1.2267002482643301</v>
      </c>
      <c r="BB25" s="13">
        <f t="shared" si="97"/>
        <v>13.223711751735671</v>
      </c>
      <c r="BC25" s="13">
        <f t="shared" si="90"/>
        <v>0.55526039999999999</v>
      </c>
      <c r="BD25" s="13">
        <f t="shared" si="90"/>
        <v>0</v>
      </c>
      <c r="BE25" s="13">
        <f t="shared" si="90"/>
        <v>0</v>
      </c>
      <c r="BF25" s="13">
        <f t="shared" si="90"/>
        <v>0.46271699999999999</v>
      </c>
      <c r="BG25" s="13">
        <f t="shared" si="90"/>
        <v>9.2543399999999998E-2</v>
      </c>
      <c r="BH25" s="13">
        <f t="shared" ref="BH25:BL25" si="98">BH18</f>
        <v>4.1723999999999997</v>
      </c>
      <c r="BI25" s="13">
        <f t="shared" si="98"/>
        <v>0</v>
      </c>
      <c r="BJ25" s="13">
        <f t="shared" si="98"/>
        <v>0</v>
      </c>
      <c r="BK25" s="13">
        <f t="shared" si="98"/>
        <v>1.2267002482643301</v>
      </c>
      <c r="BL25" s="13">
        <f t="shared" si="98"/>
        <v>2.94569975173567</v>
      </c>
      <c r="BM25" s="13">
        <f t="shared" ref="BM25:BQ25" si="99">BM18</f>
        <v>15.2567124</v>
      </c>
      <c r="BN25" s="13">
        <f t="shared" si="99"/>
        <v>0</v>
      </c>
      <c r="BO25" s="13">
        <f t="shared" si="99"/>
        <v>0</v>
      </c>
      <c r="BP25" s="13">
        <f t="shared" si="99"/>
        <v>1.200963</v>
      </c>
      <c r="BQ25" s="13">
        <f t="shared" si="99"/>
        <v>14.0557494</v>
      </c>
      <c r="BR25" s="13">
        <f t="shared" ref="BR25:BV25" si="100">BR18</f>
        <v>5.2545400000000004</v>
      </c>
      <c r="BS25" s="13">
        <f t="shared" si="100"/>
        <v>0</v>
      </c>
      <c r="BT25" s="13">
        <f t="shared" si="100"/>
        <v>0</v>
      </c>
      <c r="BU25" s="13">
        <f t="shared" si="100"/>
        <v>1.2267002482643301</v>
      </c>
      <c r="BV25" s="13">
        <f t="shared" si="100"/>
        <v>4.0278397517356703</v>
      </c>
      <c r="BW25" s="13">
        <f t="shared" ref="BW25:CF25" si="101">BW18</f>
        <v>36.886299600000001</v>
      </c>
      <c r="BX25" s="13">
        <f t="shared" si="101"/>
        <v>0</v>
      </c>
      <c r="BY25" s="13">
        <f t="shared" si="101"/>
        <v>0</v>
      </c>
      <c r="BZ25" s="13">
        <f t="shared" si="101"/>
        <v>3.3273600000000001</v>
      </c>
      <c r="CA25" s="13">
        <f t="shared" si="101"/>
        <v>33.558939600000002</v>
      </c>
      <c r="CB25" s="13">
        <f t="shared" si="101"/>
        <v>27.057648</v>
      </c>
      <c r="CC25" s="13">
        <f t="shared" si="101"/>
        <v>0</v>
      </c>
      <c r="CD25" s="13">
        <f t="shared" si="101"/>
        <v>0</v>
      </c>
      <c r="CE25" s="13">
        <f t="shared" si="101"/>
        <v>4.5119407447929909</v>
      </c>
      <c r="CF25" s="13">
        <f t="shared" si="101"/>
        <v>22.545707255207013</v>
      </c>
      <c r="CG25" s="12" t="s">
        <v>0</v>
      </c>
    </row>
    <row r="26" spans="1:88" s="7" customFormat="1" ht="30.75" customHeight="1">
      <c r="A26" s="10" t="s">
        <v>81</v>
      </c>
      <c r="B26" s="11" t="s">
        <v>80</v>
      </c>
      <c r="C26" s="8" t="s">
        <v>1</v>
      </c>
      <c r="D26" s="18">
        <f>D27+D31+D34+D43</f>
        <v>0</v>
      </c>
      <c r="E26" s="18">
        <f t="shared" ref="E26:BG26" si="102">E27+E31+E34+E43</f>
        <v>0</v>
      </c>
      <c r="F26" s="18">
        <f t="shared" ref="F26" si="103">F27+F31+F34+F43</f>
        <v>0</v>
      </c>
      <c r="G26" s="18">
        <f t="shared" si="102"/>
        <v>0</v>
      </c>
      <c r="H26" s="15">
        <f t="shared" ref="H26:J26" si="104">H27+H31+H34+H43</f>
        <v>0</v>
      </c>
      <c r="I26" s="15">
        <f t="shared" si="104"/>
        <v>0</v>
      </c>
      <c r="J26" s="15">
        <f t="shared" si="104"/>
        <v>0</v>
      </c>
      <c r="K26" s="15">
        <f t="shared" si="102"/>
        <v>0</v>
      </c>
      <c r="L26" s="15">
        <f t="shared" si="102"/>
        <v>0</v>
      </c>
      <c r="M26" s="15">
        <f t="shared" si="102"/>
        <v>0</v>
      </c>
      <c r="N26" s="15">
        <f t="shared" si="102"/>
        <v>0</v>
      </c>
      <c r="O26" s="15">
        <f t="shared" si="102"/>
        <v>0</v>
      </c>
      <c r="P26" s="15">
        <f t="shared" ref="P26:Q26" si="105">P27+P31+P34+P43</f>
        <v>0</v>
      </c>
      <c r="Q26" s="15">
        <f t="shared" si="105"/>
        <v>0</v>
      </c>
      <c r="R26" s="15">
        <f t="shared" si="102"/>
        <v>0</v>
      </c>
      <c r="S26" s="15">
        <f t="shared" si="102"/>
        <v>0</v>
      </c>
      <c r="T26" s="15">
        <f t="shared" ref="T26" si="106">T27+T31+T34+T43</f>
        <v>0</v>
      </c>
      <c r="U26" s="15">
        <f t="shared" si="102"/>
        <v>0</v>
      </c>
      <c r="V26" s="15">
        <f t="shared" si="102"/>
        <v>0</v>
      </c>
      <c r="W26" s="15">
        <f t="shared" si="102"/>
        <v>0</v>
      </c>
      <c r="X26" s="15">
        <f t="shared" si="102"/>
        <v>0</v>
      </c>
      <c r="Y26" s="15">
        <f t="shared" ref="Y26:AW26" si="107">Y27+Y31+Y34+Y43</f>
        <v>0</v>
      </c>
      <c r="Z26" s="15">
        <f t="shared" si="107"/>
        <v>0</v>
      </c>
      <c r="AA26" s="15">
        <f t="shared" si="107"/>
        <v>0</v>
      </c>
      <c r="AB26" s="15">
        <f t="shared" si="107"/>
        <v>0</v>
      </c>
      <c r="AC26" s="15">
        <f t="shared" si="107"/>
        <v>0</v>
      </c>
      <c r="AD26" s="15">
        <f t="shared" si="107"/>
        <v>0</v>
      </c>
      <c r="AE26" s="15">
        <f t="shared" si="107"/>
        <v>0</v>
      </c>
      <c r="AF26" s="15">
        <f t="shared" si="107"/>
        <v>0</v>
      </c>
      <c r="AG26" s="15">
        <f t="shared" si="107"/>
        <v>0</v>
      </c>
      <c r="AH26" s="15">
        <f t="shared" si="107"/>
        <v>0</v>
      </c>
      <c r="AI26" s="15">
        <f t="shared" si="107"/>
        <v>0</v>
      </c>
      <c r="AJ26" s="15">
        <f t="shared" si="107"/>
        <v>0</v>
      </c>
      <c r="AK26" s="15">
        <f t="shared" si="107"/>
        <v>0</v>
      </c>
      <c r="AL26" s="15">
        <f t="shared" si="107"/>
        <v>0</v>
      </c>
      <c r="AM26" s="15">
        <f t="shared" si="107"/>
        <v>0</v>
      </c>
      <c r="AN26" s="15">
        <f t="shared" ref="AN26:AR26" si="108">AN27+AN31+AN34+AN43</f>
        <v>0</v>
      </c>
      <c r="AO26" s="15">
        <f t="shared" si="108"/>
        <v>0</v>
      </c>
      <c r="AP26" s="15">
        <f t="shared" si="108"/>
        <v>0</v>
      </c>
      <c r="AQ26" s="15">
        <f t="shared" si="108"/>
        <v>0</v>
      </c>
      <c r="AR26" s="15">
        <f t="shared" si="108"/>
        <v>0</v>
      </c>
      <c r="AS26" s="15">
        <f t="shared" si="107"/>
        <v>0</v>
      </c>
      <c r="AT26" s="15">
        <f t="shared" si="107"/>
        <v>0</v>
      </c>
      <c r="AU26" s="15">
        <f t="shared" si="107"/>
        <v>0</v>
      </c>
      <c r="AV26" s="15">
        <f t="shared" si="107"/>
        <v>0</v>
      </c>
      <c r="AW26" s="15">
        <f t="shared" si="107"/>
        <v>0</v>
      </c>
      <c r="AX26" s="15">
        <f t="shared" ref="AX26:BB26" si="109">AX27+AX31+AX34+AX43</f>
        <v>0</v>
      </c>
      <c r="AY26" s="15">
        <f t="shared" si="109"/>
        <v>0</v>
      </c>
      <c r="AZ26" s="15">
        <f t="shared" si="109"/>
        <v>0</v>
      </c>
      <c r="BA26" s="15">
        <f t="shared" si="109"/>
        <v>0</v>
      </c>
      <c r="BB26" s="15">
        <f t="shared" si="109"/>
        <v>0</v>
      </c>
      <c r="BC26" s="15">
        <f t="shared" si="102"/>
        <v>0</v>
      </c>
      <c r="BD26" s="15">
        <f t="shared" si="102"/>
        <v>0</v>
      </c>
      <c r="BE26" s="15">
        <f t="shared" si="102"/>
        <v>0</v>
      </c>
      <c r="BF26" s="15">
        <f t="shared" si="102"/>
        <v>0</v>
      </c>
      <c r="BG26" s="15">
        <f t="shared" si="102"/>
        <v>0</v>
      </c>
      <c r="BH26" s="15">
        <f t="shared" ref="BH26:BL26" si="110">BH27+BH31+BH34+BH43</f>
        <v>0</v>
      </c>
      <c r="BI26" s="15">
        <f t="shared" si="110"/>
        <v>0</v>
      </c>
      <c r="BJ26" s="15">
        <f t="shared" si="110"/>
        <v>0</v>
      </c>
      <c r="BK26" s="15">
        <f t="shared" si="110"/>
        <v>0</v>
      </c>
      <c r="BL26" s="15">
        <f t="shared" si="110"/>
        <v>0</v>
      </c>
      <c r="BM26" s="15">
        <f t="shared" ref="BM26:BQ26" si="111">BM27+BM31+BM34+BM43</f>
        <v>0</v>
      </c>
      <c r="BN26" s="15">
        <f t="shared" si="111"/>
        <v>0</v>
      </c>
      <c r="BO26" s="15">
        <f t="shared" si="111"/>
        <v>0</v>
      </c>
      <c r="BP26" s="15">
        <f t="shared" si="111"/>
        <v>0</v>
      </c>
      <c r="BQ26" s="15">
        <f t="shared" si="111"/>
        <v>0</v>
      </c>
      <c r="BR26" s="15">
        <f t="shared" ref="BR26:BV26" si="112">BR27+BR31+BR34+BR43</f>
        <v>0</v>
      </c>
      <c r="BS26" s="15">
        <f t="shared" si="112"/>
        <v>0</v>
      </c>
      <c r="BT26" s="15">
        <f t="shared" si="112"/>
        <v>0</v>
      </c>
      <c r="BU26" s="15">
        <f t="shared" si="112"/>
        <v>0</v>
      </c>
      <c r="BV26" s="15">
        <f t="shared" si="112"/>
        <v>0</v>
      </c>
      <c r="BW26" s="15">
        <f t="shared" ref="BW26:CF26" si="113">BW27+BW31+BW34+BW43</f>
        <v>0</v>
      </c>
      <c r="BX26" s="15">
        <f t="shared" si="113"/>
        <v>0</v>
      </c>
      <c r="BY26" s="15">
        <f t="shared" si="113"/>
        <v>0</v>
      </c>
      <c r="BZ26" s="15">
        <f t="shared" si="113"/>
        <v>0</v>
      </c>
      <c r="CA26" s="15">
        <f t="shared" si="113"/>
        <v>0</v>
      </c>
      <c r="CB26" s="15">
        <f t="shared" si="113"/>
        <v>0</v>
      </c>
      <c r="CC26" s="15">
        <f t="shared" si="113"/>
        <v>0</v>
      </c>
      <c r="CD26" s="15">
        <f t="shared" si="113"/>
        <v>0</v>
      </c>
      <c r="CE26" s="15">
        <f t="shared" si="113"/>
        <v>0</v>
      </c>
      <c r="CF26" s="15">
        <f t="shared" si="113"/>
        <v>0</v>
      </c>
      <c r="CG26" s="12" t="s">
        <v>0</v>
      </c>
    </row>
    <row r="27" spans="1:88" s="7" customFormat="1" ht="39.75" customHeight="1">
      <c r="A27" s="10" t="s">
        <v>79</v>
      </c>
      <c r="B27" s="11" t="s">
        <v>78</v>
      </c>
      <c r="C27" s="8" t="s">
        <v>1</v>
      </c>
      <c r="D27" s="18">
        <f>D28+D29+D30</f>
        <v>0</v>
      </c>
      <c r="E27" s="18">
        <f t="shared" ref="E27:BG27" si="114">E28+E29+E30</f>
        <v>0</v>
      </c>
      <c r="F27" s="18">
        <f t="shared" ref="F27" si="115">F28+F29+F30</f>
        <v>0</v>
      </c>
      <c r="G27" s="18">
        <f t="shared" si="114"/>
        <v>0</v>
      </c>
      <c r="H27" s="15">
        <f t="shared" ref="H27:J27" si="116">H28+H29+H30</f>
        <v>0</v>
      </c>
      <c r="I27" s="15">
        <f t="shared" si="116"/>
        <v>0</v>
      </c>
      <c r="J27" s="15">
        <f t="shared" si="116"/>
        <v>0</v>
      </c>
      <c r="K27" s="15">
        <f t="shared" si="114"/>
        <v>0</v>
      </c>
      <c r="L27" s="15">
        <f t="shared" si="114"/>
        <v>0</v>
      </c>
      <c r="M27" s="15">
        <f t="shared" si="114"/>
        <v>0</v>
      </c>
      <c r="N27" s="15">
        <f t="shared" si="114"/>
        <v>0</v>
      </c>
      <c r="O27" s="15">
        <f t="shared" si="114"/>
        <v>0</v>
      </c>
      <c r="P27" s="15">
        <f t="shared" ref="P27:Q27" si="117">P28+P29+P30</f>
        <v>0</v>
      </c>
      <c r="Q27" s="15">
        <f t="shared" si="117"/>
        <v>0</v>
      </c>
      <c r="R27" s="15">
        <f t="shared" si="114"/>
        <v>0</v>
      </c>
      <c r="S27" s="15">
        <f t="shared" si="114"/>
        <v>0</v>
      </c>
      <c r="T27" s="15">
        <f t="shared" ref="T27" si="118">T28+T29+T30</f>
        <v>0</v>
      </c>
      <c r="U27" s="15">
        <f t="shared" si="114"/>
        <v>0</v>
      </c>
      <c r="V27" s="15">
        <f t="shared" si="114"/>
        <v>0</v>
      </c>
      <c r="W27" s="15">
        <f t="shared" si="114"/>
        <v>0</v>
      </c>
      <c r="X27" s="15">
        <f t="shared" si="114"/>
        <v>0</v>
      </c>
      <c r="Y27" s="15">
        <f t="shared" ref="Y27:AW27" si="119">Y28+Y29+Y30</f>
        <v>0</v>
      </c>
      <c r="Z27" s="15">
        <f t="shared" si="119"/>
        <v>0</v>
      </c>
      <c r="AA27" s="15">
        <f t="shared" si="119"/>
        <v>0</v>
      </c>
      <c r="AB27" s="15">
        <f t="shared" si="119"/>
        <v>0</v>
      </c>
      <c r="AC27" s="15">
        <f t="shared" si="119"/>
        <v>0</v>
      </c>
      <c r="AD27" s="15">
        <f t="shared" si="119"/>
        <v>0</v>
      </c>
      <c r="AE27" s="15">
        <f t="shared" si="119"/>
        <v>0</v>
      </c>
      <c r="AF27" s="15">
        <f t="shared" si="119"/>
        <v>0</v>
      </c>
      <c r="AG27" s="15">
        <f t="shared" si="119"/>
        <v>0</v>
      </c>
      <c r="AH27" s="15">
        <f t="shared" si="119"/>
        <v>0</v>
      </c>
      <c r="AI27" s="15">
        <f t="shared" si="119"/>
        <v>0</v>
      </c>
      <c r="AJ27" s="15">
        <f t="shared" si="119"/>
        <v>0</v>
      </c>
      <c r="AK27" s="15">
        <f t="shared" si="119"/>
        <v>0</v>
      </c>
      <c r="AL27" s="15">
        <f t="shared" si="119"/>
        <v>0</v>
      </c>
      <c r="AM27" s="15">
        <f t="shared" si="119"/>
        <v>0</v>
      </c>
      <c r="AN27" s="15">
        <f t="shared" ref="AN27:AR27" si="120">AN28+AN29+AN30</f>
        <v>0</v>
      </c>
      <c r="AO27" s="15">
        <f t="shared" si="120"/>
        <v>0</v>
      </c>
      <c r="AP27" s="15">
        <f t="shared" si="120"/>
        <v>0</v>
      </c>
      <c r="AQ27" s="15">
        <f t="shared" si="120"/>
        <v>0</v>
      </c>
      <c r="AR27" s="15">
        <f t="shared" si="120"/>
        <v>0</v>
      </c>
      <c r="AS27" s="15">
        <f t="shared" si="119"/>
        <v>0</v>
      </c>
      <c r="AT27" s="15">
        <f t="shared" si="119"/>
        <v>0</v>
      </c>
      <c r="AU27" s="15">
        <f t="shared" si="119"/>
        <v>0</v>
      </c>
      <c r="AV27" s="15">
        <f t="shared" si="119"/>
        <v>0</v>
      </c>
      <c r="AW27" s="15">
        <f t="shared" si="119"/>
        <v>0</v>
      </c>
      <c r="AX27" s="15">
        <f t="shared" ref="AX27:BB27" si="121">AX28+AX29+AX30</f>
        <v>0</v>
      </c>
      <c r="AY27" s="15">
        <f t="shared" si="121"/>
        <v>0</v>
      </c>
      <c r="AZ27" s="15">
        <f t="shared" si="121"/>
        <v>0</v>
      </c>
      <c r="BA27" s="15">
        <f t="shared" si="121"/>
        <v>0</v>
      </c>
      <c r="BB27" s="15">
        <f t="shared" si="121"/>
        <v>0</v>
      </c>
      <c r="BC27" s="15">
        <f t="shared" si="114"/>
        <v>0</v>
      </c>
      <c r="BD27" s="15">
        <f t="shared" si="114"/>
        <v>0</v>
      </c>
      <c r="BE27" s="15">
        <f t="shared" si="114"/>
        <v>0</v>
      </c>
      <c r="BF27" s="15">
        <f t="shared" si="114"/>
        <v>0</v>
      </c>
      <c r="BG27" s="15">
        <f t="shared" si="114"/>
        <v>0</v>
      </c>
      <c r="BH27" s="15">
        <f t="shared" ref="BH27:BL27" si="122">BH28+BH29+BH30</f>
        <v>0</v>
      </c>
      <c r="BI27" s="15">
        <f t="shared" si="122"/>
        <v>0</v>
      </c>
      <c r="BJ27" s="15">
        <f t="shared" si="122"/>
        <v>0</v>
      </c>
      <c r="BK27" s="15">
        <f t="shared" si="122"/>
        <v>0</v>
      </c>
      <c r="BL27" s="15">
        <f t="shared" si="122"/>
        <v>0</v>
      </c>
      <c r="BM27" s="15">
        <f t="shared" ref="BM27:BQ27" si="123">BM28+BM29+BM30</f>
        <v>0</v>
      </c>
      <c r="BN27" s="15">
        <f t="shared" si="123"/>
        <v>0</v>
      </c>
      <c r="BO27" s="15">
        <f t="shared" si="123"/>
        <v>0</v>
      </c>
      <c r="BP27" s="15">
        <f t="shared" si="123"/>
        <v>0</v>
      </c>
      <c r="BQ27" s="15">
        <f t="shared" si="123"/>
        <v>0</v>
      </c>
      <c r="BR27" s="15">
        <f t="shared" ref="BR27:BV27" si="124">BR28+BR29+BR30</f>
        <v>0</v>
      </c>
      <c r="BS27" s="15">
        <f t="shared" si="124"/>
        <v>0</v>
      </c>
      <c r="BT27" s="15">
        <f t="shared" si="124"/>
        <v>0</v>
      </c>
      <c r="BU27" s="15">
        <f t="shared" si="124"/>
        <v>0</v>
      </c>
      <c r="BV27" s="15">
        <f t="shared" si="124"/>
        <v>0</v>
      </c>
      <c r="BW27" s="15">
        <f t="shared" ref="BW27:CF27" si="125">BW28+BW29+BW30</f>
        <v>0</v>
      </c>
      <c r="BX27" s="15">
        <f t="shared" si="125"/>
        <v>0</v>
      </c>
      <c r="BY27" s="15">
        <f t="shared" si="125"/>
        <v>0</v>
      </c>
      <c r="BZ27" s="15">
        <f t="shared" si="125"/>
        <v>0</v>
      </c>
      <c r="CA27" s="15">
        <f t="shared" si="125"/>
        <v>0</v>
      </c>
      <c r="CB27" s="15">
        <f t="shared" si="125"/>
        <v>0</v>
      </c>
      <c r="CC27" s="15">
        <f t="shared" si="125"/>
        <v>0</v>
      </c>
      <c r="CD27" s="15">
        <f t="shared" si="125"/>
        <v>0</v>
      </c>
      <c r="CE27" s="15">
        <f t="shared" si="125"/>
        <v>0</v>
      </c>
      <c r="CF27" s="15">
        <f t="shared" si="125"/>
        <v>0</v>
      </c>
      <c r="CG27" s="12" t="s">
        <v>0</v>
      </c>
    </row>
    <row r="28" spans="1:88" s="7" customFormat="1" ht="39.75" customHeight="1">
      <c r="A28" s="10" t="s">
        <v>77</v>
      </c>
      <c r="B28" s="11" t="s">
        <v>76</v>
      </c>
      <c r="C28" s="8" t="s">
        <v>1</v>
      </c>
      <c r="D28" s="18">
        <v>0</v>
      </c>
      <c r="E28" s="18">
        <v>0</v>
      </c>
      <c r="F28" s="18">
        <v>0</v>
      </c>
      <c r="G28" s="18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2" t="s">
        <v>0</v>
      </c>
    </row>
    <row r="29" spans="1:88" s="7" customFormat="1" ht="39.75" customHeight="1">
      <c r="A29" s="10" t="s">
        <v>75</v>
      </c>
      <c r="B29" s="11" t="s">
        <v>74</v>
      </c>
      <c r="C29" s="8" t="s">
        <v>1</v>
      </c>
      <c r="D29" s="18">
        <v>0</v>
      </c>
      <c r="E29" s="18">
        <v>0</v>
      </c>
      <c r="F29" s="18">
        <v>0</v>
      </c>
      <c r="G29" s="18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2" t="s">
        <v>0</v>
      </c>
    </row>
    <row r="30" spans="1:88" ht="39.75" customHeight="1">
      <c r="A30" s="10" t="s">
        <v>73</v>
      </c>
      <c r="B30" s="11" t="s">
        <v>72</v>
      </c>
      <c r="C30" s="8" t="s">
        <v>1</v>
      </c>
      <c r="D30" s="18">
        <v>0</v>
      </c>
      <c r="E30" s="18">
        <v>0</v>
      </c>
      <c r="F30" s="18">
        <v>0</v>
      </c>
      <c r="G30" s="18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2" t="s">
        <v>0</v>
      </c>
    </row>
    <row r="31" spans="1:88" ht="39.75" customHeight="1">
      <c r="A31" s="10" t="s">
        <v>71</v>
      </c>
      <c r="B31" s="11" t="s">
        <v>70</v>
      </c>
      <c r="C31" s="8" t="s">
        <v>1</v>
      </c>
      <c r="D31" s="18">
        <f>D32+D33</f>
        <v>0</v>
      </c>
      <c r="E31" s="18">
        <f t="shared" ref="E31:BG31" si="126">E32+E33</f>
        <v>0</v>
      </c>
      <c r="F31" s="18">
        <f t="shared" ref="F31" si="127">F32+F33</f>
        <v>0</v>
      </c>
      <c r="G31" s="18">
        <f t="shared" si="126"/>
        <v>0</v>
      </c>
      <c r="H31" s="15">
        <f t="shared" ref="H31:J31" si="128">H32+H33</f>
        <v>0</v>
      </c>
      <c r="I31" s="15">
        <f t="shared" si="128"/>
        <v>0</v>
      </c>
      <c r="J31" s="15">
        <f t="shared" si="128"/>
        <v>0</v>
      </c>
      <c r="K31" s="15">
        <f t="shared" si="126"/>
        <v>0</v>
      </c>
      <c r="L31" s="15">
        <f t="shared" si="126"/>
        <v>0</v>
      </c>
      <c r="M31" s="15">
        <f t="shared" si="126"/>
        <v>0</v>
      </c>
      <c r="N31" s="15">
        <f t="shared" si="126"/>
        <v>0</v>
      </c>
      <c r="O31" s="15">
        <f t="shared" si="126"/>
        <v>0</v>
      </c>
      <c r="P31" s="15">
        <f t="shared" ref="P31:Q31" si="129">P32+P33</f>
        <v>0</v>
      </c>
      <c r="Q31" s="15">
        <f t="shared" si="129"/>
        <v>0</v>
      </c>
      <c r="R31" s="15">
        <f t="shared" si="126"/>
        <v>0</v>
      </c>
      <c r="S31" s="15">
        <f t="shared" si="126"/>
        <v>0</v>
      </c>
      <c r="T31" s="15">
        <f t="shared" ref="T31" si="130">T32+T33</f>
        <v>0</v>
      </c>
      <c r="U31" s="15">
        <f t="shared" si="126"/>
        <v>0</v>
      </c>
      <c r="V31" s="15">
        <f t="shared" si="126"/>
        <v>0</v>
      </c>
      <c r="W31" s="15">
        <f t="shared" si="126"/>
        <v>0</v>
      </c>
      <c r="X31" s="15">
        <f t="shared" si="126"/>
        <v>0</v>
      </c>
      <c r="Y31" s="15">
        <f t="shared" ref="Y31:AW31" si="131">Y32+Y33</f>
        <v>0</v>
      </c>
      <c r="Z31" s="15">
        <f t="shared" si="131"/>
        <v>0</v>
      </c>
      <c r="AA31" s="15">
        <f t="shared" si="131"/>
        <v>0</v>
      </c>
      <c r="AB31" s="15">
        <f t="shared" si="131"/>
        <v>0</v>
      </c>
      <c r="AC31" s="15">
        <f t="shared" si="131"/>
        <v>0</v>
      </c>
      <c r="AD31" s="15">
        <f t="shared" si="131"/>
        <v>0</v>
      </c>
      <c r="AE31" s="15">
        <f t="shared" si="131"/>
        <v>0</v>
      </c>
      <c r="AF31" s="15">
        <f t="shared" si="131"/>
        <v>0</v>
      </c>
      <c r="AG31" s="15">
        <f t="shared" si="131"/>
        <v>0</v>
      </c>
      <c r="AH31" s="15">
        <f t="shared" si="131"/>
        <v>0</v>
      </c>
      <c r="AI31" s="15">
        <f t="shared" si="131"/>
        <v>0</v>
      </c>
      <c r="AJ31" s="15">
        <f t="shared" si="131"/>
        <v>0</v>
      </c>
      <c r="AK31" s="15">
        <f t="shared" si="131"/>
        <v>0</v>
      </c>
      <c r="AL31" s="15">
        <f t="shared" si="131"/>
        <v>0</v>
      </c>
      <c r="AM31" s="15">
        <f t="shared" si="131"/>
        <v>0</v>
      </c>
      <c r="AN31" s="15">
        <f t="shared" ref="AN31:AR31" si="132">AN32+AN33</f>
        <v>0</v>
      </c>
      <c r="AO31" s="15">
        <f t="shared" si="132"/>
        <v>0</v>
      </c>
      <c r="AP31" s="15">
        <f t="shared" si="132"/>
        <v>0</v>
      </c>
      <c r="AQ31" s="15">
        <f t="shared" si="132"/>
        <v>0</v>
      </c>
      <c r="AR31" s="15">
        <f t="shared" si="132"/>
        <v>0</v>
      </c>
      <c r="AS31" s="15">
        <f t="shared" si="131"/>
        <v>0</v>
      </c>
      <c r="AT31" s="15">
        <f t="shared" si="131"/>
        <v>0</v>
      </c>
      <c r="AU31" s="15">
        <f t="shared" si="131"/>
        <v>0</v>
      </c>
      <c r="AV31" s="15">
        <f t="shared" si="131"/>
        <v>0</v>
      </c>
      <c r="AW31" s="15">
        <f t="shared" si="131"/>
        <v>0</v>
      </c>
      <c r="AX31" s="15">
        <f t="shared" ref="AX31:BB31" si="133">AX32+AX33</f>
        <v>0</v>
      </c>
      <c r="AY31" s="15">
        <f t="shared" si="133"/>
        <v>0</v>
      </c>
      <c r="AZ31" s="15">
        <f t="shared" si="133"/>
        <v>0</v>
      </c>
      <c r="BA31" s="15">
        <f t="shared" si="133"/>
        <v>0</v>
      </c>
      <c r="BB31" s="15">
        <f t="shared" si="133"/>
        <v>0</v>
      </c>
      <c r="BC31" s="15">
        <f t="shared" si="126"/>
        <v>0</v>
      </c>
      <c r="BD31" s="15">
        <f t="shared" si="126"/>
        <v>0</v>
      </c>
      <c r="BE31" s="15">
        <f t="shared" si="126"/>
        <v>0</v>
      </c>
      <c r="BF31" s="15">
        <f t="shared" si="126"/>
        <v>0</v>
      </c>
      <c r="BG31" s="15">
        <f t="shared" si="126"/>
        <v>0</v>
      </c>
      <c r="BH31" s="15">
        <f t="shared" ref="BH31:BL31" si="134">BH32+BH33</f>
        <v>0</v>
      </c>
      <c r="BI31" s="15">
        <f t="shared" si="134"/>
        <v>0</v>
      </c>
      <c r="BJ31" s="15">
        <f t="shared" si="134"/>
        <v>0</v>
      </c>
      <c r="BK31" s="15">
        <f t="shared" si="134"/>
        <v>0</v>
      </c>
      <c r="BL31" s="15">
        <f t="shared" si="134"/>
        <v>0</v>
      </c>
      <c r="BM31" s="15">
        <f t="shared" ref="BM31:BQ31" si="135">BM32+BM33</f>
        <v>0</v>
      </c>
      <c r="BN31" s="15">
        <f t="shared" si="135"/>
        <v>0</v>
      </c>
      <c r="BO31" s="15">
        <f t="shared" si="135"/>
        <v>0</v>
      </c>
      <c r="BP31" s="15">
        <f t="shared" si="135"/>
        <v>0</v>
      </c>
      <c r="BQ31" s="15">
        <f t="shared" si="135"/>
        <v>0</v>
      </c>
      <c r="BR31" s="15">
        <f t="shared" ref="BR31:BV31" si="136">BR32+BR33</f>
        <v>0</v>
      </c>
      <c r="BS31" s="15">
        <f t="shared" si="136"/>
        <v>0</v>
      </c>
      <c r="BT31" s="15">
        <f t="shared" si="136"/>
        <v>0</v>
      </c>
      <c r="BU31" s="15">
        <f t="shared" si="136"/>
        <v>0</v>
      </c>
      <c r="BV31" s="15">
        <f t="shared" si="136"/>
        <v>0</v>
      </c>
      <c r="BW31" s="15">
        <f t="shared" ref="BW31:CF31" si="137">BW32+BW33</f>
        <v>0</v>
      </c>
      <c r="BX31" s="15">
        <f t="shared" si="137"/>
        <v>0</v>
      </c>
      <c r="BY31" s="15">
        <f t="shared" si="137"/>
        <v>0</v>
      </c>
      <c r="BZ31" s="15">
        <f t="shared" si="137"/>
        <v>0</v>
      </c>
      <c r="CA31" s="15">
        <f t="shared" si="137"/>
        <v>0</v>
      </c>
      <c r="CB31" s="15">
        <f t="shared" si="137"/>
        <v>0</v>
      </c>
      <c r="CC31" s="15">
        <f t="shared" si="137"/>
        <v>0</v>
      </c>
      <c r="CD31" s="15">
        <f t="shared" si="137"/>
        <v>0</v>
      </c>
      <c r="CE31" s="15">
        <f t="shared" si="137"/>
        <v>0</v>
      </c>
      <c r="CF31" s="15">
        <f t="shared" si="137"/>
        <v>0</v>
      </c>
      <c r="CG31" s="12" t="s">
        <v>0</v>
      </c>
    </row>
    <row r="32" spans="1:88" ht="39.75" customHeight="1">
      <c r="A32" s="10" t="s">
        <v>69</v>
      </c>
      <c r="B32" s="11" t="s">
        <v>68</v>
      </c>
      <c r="C32" s="8" t="s">
        <v>1</v>
      </c>
      <c r="D32" s="18">
        <v>0</v>
      </c>
      <c r="E32" s="18">
        <v>0</v>
      </c>
      <c r="F32" s="18">
        <v>0</v>
      </c>
      <c r="G32" s="18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2" t="s">
        <v>0</v>
      </c>
    </row>
    <row r="33" spans="1:85" ht="39.75" customHeight="1">
      <c r="A33" s="10" t="s">
        <v>67</v>
      </c>
      <c r="B33" s="11" t="s">
        <v>66</v>
      </c>
      <c r="C33" s="8" t="s">
        <v>1</v>
      </c>
      <c r="D33" s="18">
        <v>0</v>
      </c>
      <c r="E33" s="18">
        <v>0</v>
      </c>
      <c r="F33" s="18">
        <v>0</v>
      </c>
      <c r="G33" s="18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2" t="s">
        <v>0</v>
      </c>
    </row>
    <row r="34" spans="1:85" ht="39.75" customHeight="1">
      <c r="A34" s="10" t="s">
        <v>65</v>
      </c>
      <c r="B34" s="11" t="s">
        <v>64</v>
      </c>
      <c r="C34" s="8" t="s">
        <v>1</v>
      </c>
      <c r="D34" s="18">
        <f>D35+D39</f>
        <v>0</v>
      </c>
      <c r="E34" s="18">
        <f t="shared" ref="E34:BG34" si="138">E35+E39</f>
        <v>0</v>
      </c>
      <c r="F34" s="18">
        <f t="shared" ref="F34" si="139">F35+F39</f>
        <v>0</v>
      </c>
      <c r="G34" s="18">
        <f t="shared" si="138"/>
        <v>0</v>
      </c>
      <c r="H34" s="15">
        <f t="shared" ref="H34:J34" si="140">H35+H39</f>
        <v>0</v>
      </c>
      <c r="I34" s="15">
        <f t="shared" si="140"/>
        <v>0</v>
      </c>
      <c r="J34" s="15">
        <f t="shared" si="140"/>
        <v>0</v>
      </c>
      <c r="K34" s="15">
        <f t="shared" si="138"/>
        <v>0</v>
      </c>
      <c r="L34" s="15">
        <f t="shared" si="138"/>
        <v>0</v>
      </c>
      <c r="M34" s="15">
        <f t="shared" si="138"/>
        <v>0</v>
      </c>
      <c r="N34" s="15">
        <f t="shared" si="138"/>
        <v>0</v>
      </c>
      <c r="O34" s="15">
        <f t="shared" si="138"/>
        <v>0</v>
      </c>
      <c r="P34" s="15">
        <f t="shared" ref="P34:Q34" si="141">P35+P39</f>
        <v>0</v>
      </c>
      <c r="Q34" s="15">
        <f t="shared" si="141"/>
        <v>0</v>
      </c>
      <c r="R34" s="15">
        <f t="shared" si="138"/>
        <v>0</v>
      </c>
      <c r="S34" s="15">
        <f t="shared" si="138"/>
        <v>0</v>
      </c>
      <c r="T34" s="15">
        <f t="shared" ref="T34" si="142">T35+T39</f>
        <v>0</v>
      </c>
      <c r="U34" s="15">
        <f t="shared" si="138"/>
        <v>0</v>
      </c>
      <c r="V34" s="15">
        <f t="shared" si="138"/>
        <v>0</v>
      </c>
      <c r="W34" s="15">
        <f t="shared" si="138"/>
        <v>0</v>
      </c>
      <c r="X34" s="15">
        <f t="shared" si="138"/>
        <v>0</v>
      </c>
      <c r="Y34" s="15">
        <f t="shared" ref="Y34:AW34" si="143">Y35+Y39</f>
        <v>0</v>
      </c>
      <c r="Z34" s="15">
        <f t="shared" si="143"/>
        <v>0</v>
      </c>
      <c r="AA34" s="15">
        <f t="shared" si="143"/>
        <v>0</v>
      </c>
      <c r="AB34" s="15">
        <f t="shared" si="143"/>
        <v>0</v>
      </c>
      <c r="AC34" s="15">
        <f t="shared" si="143"/>
        <v>0</v>
      </c>
      <c r="AD34" s="15">
        <f t="shared" si="143"/>
        <v>0</v>
      </c>
      <c r="AE34" s="15">
        <f t="shared" si="143"/>
        <v>0</v>
      </c>
      <c r="AF34" s="15">
        <f t="shared" si="143"/>
        <v>0</v>
      </c>
      <c r="AG34" s="15">
        <f t="shared" si="143"/>
        <v>0</v>
      </c>
      <c r="AH34" s="15">
        <f t="shared" si="143"/>
        <v>0</v>
      </c>
      <c r="AI34" s="15">
        <f t="shared" si="143"/>
        <v>0</v>
      </c>
      <c r="AJ34" s="15">
        <f t="shared" si="143"/>
        <v>0</v>
      </c>
      <c r="AK34" s="15">
        <f t="shared" si="143"/>
        <v>0</v>
      </c>
      <c r="AL34" s="15">
        <f t="shared" si="143"/>
        <v>0</v>
      </c>
      <c r="AM34" s="15">
        <f t="shared" si="143"/>
        <v>0</v>
      </c>
      <c r="AN34" s="15">
        <f t="shared" ref="AN34:AR34" si="144">AN35+AN39</f>
        <v>0</v>
      </c>
      <c r="AO34" s="15">
        <f t="shared" si="144"/>
        <v>0</v>
      </c>
      <c r="AP34" s="15">
        <f t="shared" si="144"/>
        <v>0</v>
      </c>
      <c r="AQ34" s="15">
        <f t="shared" si="144"/>
        <v>0</v>
      </c>
      <c r="AR34" s="15">
        <f t="shared" si="144"/>
        <v>0</v>
      </c>
      <c r="AS34" s="15">
        <f t="shared" si="143"/>
        <v>0</v>
      </c>
      <c r="AT34" s="15">
        <f t="shared" si="143"/>
        <v>0</v>
      </c>
      <c r="AU34" s="15">
        <f t="shared" si="143"/>
        <v>0</v>
      </c>
      <c r="AV34" s="15">
        <f t="shared" si="143"/>
        <v>0</v>
      </c>
      <c r="AW34" s="15">
        <f t="shared" si="143"/>
        <v>0</v>
      </c>
      <c r="AX34" s="15">
        <f t="shared" ref="AX34:BB34" si="145">AX35+AX39</f>
        <v>0</v>
      </c>
      <c r="AY34" s="15">
        <f t="shared" si="145"/>
        <v>0</v>
      </c>
      <c r="AZ34" s="15">
        <f t="shared" si="145"/>
        <v>0</v>
      </c>
      <c r="BA34" s="15">
        <f t="shared" si="145"/>
        <v>0</v>
      </c>
      <c r="BB34" s="15">
        <f t="shared" si="145"/>
        <v>0</v>
      </c>
      <c r="BC34" s="15">
        <f t="shared" si="138"/>
        <v>0</v>
      </c>
      <c r="BD34" s="15">
        <f t="shared" si="138"/>
        <v>0</v>
      </c>
      <c r="BE34" s="15">
        <f t="shared" si="138"/>
        <v>0</v>
      </c>
      <c r="BF34" s="15">
        <f t="shared" si="138"/>
        <v>0</v>
      </c>
      <c r="BG34" s="15">
        <f t="shared" si="138"/>
        <v>0</v>
      </c>
      <c r="BH34" s="15">
        <f t="shared" ref="BH34:BL34" si="146">BH35+BH39</f>
        <v>0</v>
      </c>
      <c r="BI34" s="15">
        <f t="shared" si="146"/>
        <v>0</v>
      </c>
      <c r="BJ34" s="15">
        <f t="shared" si="146"/>
        <v>0</v>
      </c>
      <c r="BK34" s="15">
        <f t="shared" si="146"/>
        <v>0</v>
      </c>
      <c r="BL34" s="15">
        <f t="shared" si="146"/>
        <v>0</v>
      </c>
      <c r="BM34" s="15">
        <f t="shared" ref="BM34:BQ34" si="147">BM35+BM39</f>
        <v>0</v>
      </c>
      <c r="BN34" s="15">
        <f t="shared" si="147"/>
        <v>0</v>
      </c>
      <c r="BO34" s="15">
        <f t="shared" si="147"/>
        <v>0</v>
      </c>
      <c r="BP34" s="15">
        <f t="shared" si="147"/>
        <v>0</v>
      </c>
      <c r="BQ34" s="15">
        <f t="shared" si="147"/>
        <v>0</v>
      </c>
      <c r="BR34" s="15">
        <f t="shared" ref="BR34:BV34" si="148">BR35+BR39</f>
        <v>0</v>
      </c>
      <c r="BS34" s="15">
        <f t="shared" si="148"/>
        <v>0</v>
      </c>
      <c r="BT34" s="15">
        <f t="shared" si="148"/>
        <v>0</v>
      </c>
      <c r="BU34" s="15">
        <f t="shared" si="148"/>
        <v>0</v>
      </c>
      <c r="BV34" s="15">
        <f t="shared" si="148"/>
        <v>0</v>
      </c>
      <c r="BW34" s="15">
        <f t="shared" ref="BW34:CF34" si="149">BW35+BW39</f>
        <v>0</v>
      </c>
      <c r="BX34" s="15">
        <f t="shared" si="149"/>
        <v>0</v>
      </c>
      <c r="BY34" s="15">
        <f t="shared" si="149"/>
        <v>0</v>
      </c>
      <c r="BZ34" s="15">
        <f t="shared" si="149"/>
        <v>0</v>
      </c>
      <c r="CA34" s="15">
        <f t="shared" si="149"/>
        <v>0</v>
      </c>
      <c r="CB34" s="15">
        <f t="shared" si="149"/>
        <v>0</v>
      </c>
      <c r="CC34" s="15">
        <f t="shared" si="149"/>
        <v>0</v>
      </c>
      <c r="CD34" s="15">
        <f t="shared" si="149"/>
        <v>0</v>
      </c>
      <c r="CE34" s="15">
        <f t="shared" si="149"/>
        <v>0</v>
      </c>
      <c r="CF34" s="15">
        <f t="shared" si="149"/>
        <v>0</v>
      </c>
      <c r="CG34" s="12" t="s">
        <v>0</v>
      </c>
    </row>
    <row r="35" spans="1:85" ht="39.75" customHeight="1">
      <c r="A35" s="10" t="s">
        <v>63</v>
      </c>
      <c r="B35" s="11" t="s">
        <v>61</v>
      </c>
      <c r="C35" s="8" t="s">
        <v>1</v>
      </c>
      <c r="D35" s="18">
        <f>D36+D37+D38</f>
        <v>0</v>
      </c>
      <c r="E35" s="18">
        <f t="shared" ref="E35:BG35" si="150">E36+E37+E38</f>
        <v>0</v>
      </c>
      <c r="F35" s="18">
        <f t="shared" ref="F35" si="151">F36+F37+F38</f>
        <v>0</v>
      </c>
      <c r="G35" s="18">
        <f t="shared" si="150"/>
        <v>0</v>
      </c>
      <c r="H35" s="15">
        <f t="shared" ref="H35:J35" si="152">H36+H37+H38</f>
        <v>0</v>
      </c>
      <c r="I35" s="15">
        <f t="shared" si="152"/>
        <v>0</v>
      </c>
      <c r="J35" s="15">
        <f t="shared" si="152"/>
        <v>0</v>
      </c>
      <c r="K35" s="15">
        <f t="shared" si="150"/>
        <v>0</v>
      </c>
      <c r="L35" s="15">
        <f t="shared" si="150"/>
        <v>0</v>
      </c>
      <c r="M35" s="15">
        <f t="shared" si="150"/>
        <v>0</v>
      </c>
      <c r="N35" s="15">
        <f t="shared" si="150"/>
        <v>0</v>
      </c>
      <c r="O35" s="15">
        <f t="shared" si="150"/>
        <v>0</v>
      </c>
      <c r="P35" s="15">
        <f t="shared" ref="P35:Q35" si="153">P36+P37+P38</f>
        <v>0</v>
      </c>
      <c r="Q35" s="15">
        <f t="shared" si="153"/>
        <v>0</v>
      </c>
      <c r="R35" s="15">
        <f t="shared" si="150"/>
        <v>0</v>
      </c>
      <c r="S35" s="15">
        <f t="shared" si="150"/>
        <v>0</v>
      </c>
      <c r="T35" s="15">
        <f t="shared" ref="T35" si="154">T36+T37+T38</f>
        <v>0</v>
      </c>
      <c r="U35" s="15">
        <f t="shared" si="150"/>
        <v>0</v>
      </c>
      <c r="V35" s="15">
        <f t="shared" si="150"/>
        <v>0</v>
      </c>
      <c r="W35" s="15">
        <f t="shared" si="150"/>
        <v>0</v>
      </c>
      <c r="X35" s="15">
        <f t="shared" si="150"/>
        <v>0</v>
      </c>
      <c r="Y35" s="15">
        <f t="shared" ref="Y35:AW35" si="155">Y36+Y37+Y38</f>
        <v>0</v>
      </c>
      <c r="Z35" s="15">
        <f t="shared" si="155"/>
        <v>0</v>
      </c>
      <c r="AA35" s="15">
        <f t="shared" si="155"/>
        <v>0</v>
      </c>
      <c r="AB35" s="15">
        <f t="shared" si="155"/>
        <v>0</v>
      </c>
      <c r="AC35" s="15">
        <f t="shared" si="155"/>
        <v>0</v>
      </c>
      <c r="AD35" s="15">
        <f t="shared" si="155"/>
        <v>0</v>
      </c>
      <c r="AE35" s="15">
        <f t="shared" si="155"/>
        <v>0</v>
      </c>
      <c r="AF35" s="15">
        <f t="shared" si="155"/>
        <v>0</v>
      </c>
      <c r="AG35" s="15">
        <f t="shared" si="155"/>
        <v>0</v>
      </c>
      <c r="AH35" s="15">
        <f t="shared" si="155"/>
        <v>0</v>
      </c>
      <c r="AI35" s="15">
        <f t="shared" si="155"/>
        <v>0</v>
      </c>
      <c r="AJ35" s="15">
        <f t="shared" si="155"/>
        <v>0</v>
      </c>
      <c r="AK35" s="15">
        <f t="shared" si="155"/>
        <v>0</v>
      </c>
      <c r="AL35" s="15">
        <f t="shared" si="155"/>
        <v>0</v>
      </c>
      <c r="AM35" s="15">
        <f t="shared" si="155"/>
        <v>0</v>
      </c>
      <c r="AN35" s="15">
        <f t="shared" ref="AN35:AR35" si="156">AN36+AN37+AN38</f>
        <v>0</v>
      </c>
      <c r="AO35" s="15">
        <f t="shared" si="156"/>
        <v>0</v>
      </c>
      <c r="AP35" s="15">
        <f t="shared" si="156"/>
        <v>0</v>
      </c>
      <c r="AQ35" s="15">
        <f t="shared" si="156"/>
        <v>0</v>
      </c>
      <c r="AR35" s="15">
        <f t="shared" si="156"/>
        <v>0</v>
      </c>
      <c r="AS35" s="15">
        <f t="shared" si="155"/>
        <v>0</v>
      </c>
      <c r="AT35" s="15">
        <f t="shared" si="155"/>
        <v>0</v>
      </c>
      <c r="AU35" s="15">
        <f t="shared" si="155"/>
        <v>0</v>
      </c>
      <c r="AV35" s="15">
        <f t="shared" si="155"/>
        <v>0</v>
      </c>
      <c r="AW35" s="15">
        <f t="shared" si="155"/>
        <v>0</v>
      </c>
      <c r="AX35" s="15">
        <f t="shared" ref="AX35:BB35" si="157">AX36+AX37+AX38</f>
        <v>0</v>
      </c>
      <c r="AY35" s="15">
        <f t="shared" si="157"/>
        <v>0</v>
      </c>
      <c r="AZ35" s="15">
        <f t="shared" si="157"/>
        <v>0</v>
      </c>
      <c r="BA35" s="15">
        <f t="shared" si="157"/>
        <v>0</v>
      </c>
      <c r="BB35" s="15">
        <f t="shared" si="157"/>
        <v>0</v>
      </c>
      <c r="BC35" s="15">
        <f t="shared" si="150"/>
        <v>0</v>
      </c>
      <c r="BD35" s="15">
        <f t="shared" si="150"/>
        <v>0</v>
      </c>
      <c r="BE35" s="15">
        <f t="shared" si="150"/>
        <v>0</v>
      </c>
      <c r="BF35" s="15">
        <f t="shared" si="150"/>
        <v>0</v>
      </c>
      <c r="BG35" s="15">
        <f t="shared" si="150"/>
        <v>0</v>
      </c>
      <c r="BH35" s="15">
        <f t="shared" ref="BH35:BL35" si="158">BH36+BH37+BH38</f>
        <v>0</v>
      </c>
      <c r="BI35" s="15">
        <f t="shared" si="158"/>
        <v>0</v>
      </c>
      <c r="BJ35" s="15">
        <f t="shared" si="158"/>
        <v>0</v>
      </c>
      <c r="BK35" s="15">
        <f t="shared" si="158"/>
        <v>0</v>
      </c>
      <c r="BL35" s="15">
        <f t="shared" si="158"/>
        <v>0</v>
      </c>
      <c r="BM35" s="15">
        <f t="shared" ref="BM35:BQ35" si="159">BM36+BM37+BM38</f>
        <v>0</v>
      </c>
      <c r="BN35" s="15">
        <f t="shared" si="159"/>
        <v>0</v>
      </c>
      <c r="BO35" s="15">
        <f t="shared" si="159"/>
        <v>0</v>
      </c>
      <c r="BP35" s="15">
        <f t="shared" si="159"/>
        <v>0</v>
      </c>
      <c r="BQ35" s="15">
        <f t="shared" si="159"/>
        <v>0</v>
      </c>
      <c r="BR35" s="15">
        <f t="shared" ref="BR35:BV35" si="160">BR36+BR37+BR38</f>
        <v>0</v>
      </c>
      <c r="BS35" s="15">
        <f t="shared" si="160"/>
        <v>0</v>
      </c>
      <c r="BT35" s="15">
        <f t="shared" si="160"/>
        <v>0</v>
      </c>
      <c r="BU35" s="15">
        <f t="shared" si="160"/>
        <v>0</v>
      </c>
      <c r="BV35" s="15">
        <f t="shared" si="160"/>
        <v>0</v>
      </c>
      <c r="BW35" s="15">
        <f t="shared" ref="BW35:CF35" si="161">BW36+BW37+BW38</f>
        <v>0</v>
      </c>
      <c r="BX35" s="15">
        <f t="shared" si="161"/>
        <v>0</v>
      </c>
      <c r="BY35" s="15">
        <f t="shared" si="161"/>
        <v>0</v>
      </c>
      <c r="BZ35" s="15">
        <f t="shared" si="161"/>
        <v>0</v>
      </c>
      <c r="CA35" s="15">
        <f t="shared" si="161"/>
        <v>0</v>
      </c>
      <c r="CB35" s="15">
        <f t="shared" si="161"/>
        <v>0</v>
      </c>
      <c r="CC35" s="15">
        <f t="shared" si="161"/>
        <v>0</v>
      </c>
      <c r="CD35" s="15">
        <f t="shared" si="161"/>
        <v>0</v>
      </c>
      <c r="CE35" s="15">
        <f t="shared" si="161"/>
        <v>0</v>
      </c>
      <c r="CF35" s="15">
        <f t="shared" si="161"/>
        <v>0</v>
      </c>
      <c r="CG35" s="12" t="s">
        <v>0</v>
      </c>
    </row>
    <row r="36" spans="1:85" ht="70.5" customHeight="1">
      <c r="A36" s="10" t="s">
        <v>63</v>
      </c>
      <c r="B36" s="11" t="s">
        <v>60</v>
      </c>
      <c r="C36" s="8" t="s">
        <v>1</v>
      </c>
      <c r="D36" s="18">
        <v>0</v>
      </c>
      <c r="E36" s="18">
        <v>0</v>
      </c>
      <c r="F36" s="18">
        <v>0</v>
      </c>
      <c r="G36" s="18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2" t="s">
        <v>0</v>
      </c>
    </row>
    <row r="37" spans="1:85" ht="68.25" customHeight="1">
      <c r="A37" s="10" t="s">
        <v>63</v>
      </c>
      <c r="B37" s="11" t="s">
        <v>59</v>
      </c>
      <c r="C37" s="8" t="s">
        <v>1</v>
      </c>
      <c r="D37" s="18">
        <v>0</v>
      </c>
      <c r="E37" s="18">
        <v>0</v>
      </c>
      <c r="F37" s="18">
        <v>0</v>
      </c>
      <c r="G37" s="18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2" t="s">
        <v>0</v>
      </c>
    </row>
    <row r="38" spans="1:85" ht="70.5" customHeight="1">
      <c r="A38" s="10" t="s">
        <v>63</v>
      </c>
      <c r="B38" s="11" t="s">
        <v>62</v>
      </c>
      <c r="C38" s="8" t="s">
        <v>1</v>
      </c>
      <c r="D38" s="18">
        <v>0</v>
      </c>
      <c r="E38" s="18">
        <v>0</v>
      </c>
      <c r="F38" s="18">
        <v>0</v>
      </c>
      <c r="G38" s="18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2" t="s">
        <v>0</v>
      </c>
    </row>
    <row r="39" spans="1:85" ht="39.75" customHeight="1">
      <c r="A39" s="10" t="s">
        <v>58</v>
      </c>
      <c r="B39" s="11" t="s">
        <v>61</v>
      </c>
      <c r="C39" s="8" t="s">
        <v>1</v>
      </c>
      <c r="D39" s="18">
        <f>D40+D41+D42</f>
        <v>0</v>
      </c>
      <c r="E39" s="18">
        <f t="shared" ref="E39:BG39" si="162">E40+E41+E42</f>
        <v>0</v>
      </c>
      <c r="F39" s="18">
        <f t="shared" ref="F39" si="163">F40+F41+F42</f>
        <v>0</v>
      </c>
      <c r="G39" s="18">
        <f t="shared" si="162"/>
        <v>0</v>
      </c>
      <c r="H39" s="15">
        <f t="shared" ref="H39:J39" si="164">H40+H41+H42</f>
        <v>0</v>
      </c>
      <c r="I39" s="15">
        <f t="shared" si="164"/>
        <v>0</v>
      </c>
      <c r="J39" s="15">
        <f t="shared" si="164"/>
        <v>0</v>
      </c>
      <c r="K39" s="15">
        <f t="shared" si="162"/>
        <v>0</v>
      </c>
      <c r="L39" s="15">
        <f t="shared" si="162"/>
        <v>0</v>
      </c>
      <c r="M39" s="15">
        <f t="shared" si="162"/>
        <v>0</v>
      </c>
      <c r="N39" s="15">
        <f t="shared" si="162"/>
        <v>0</v>
      </c>
      <c r="O39" s="15">
        <f t="shared" si="162"/>
        <v>0</v>
      </c>
      <c r="P39" s="15">
        <f t="shared" ref="P39:Q39" si="165">P40+P41+P42</f>
        <v>0</v>
      </c>
      <c r="Q39" s="15">
        <f t="shared" si="165"/>
        <v>0</v>
      </c>
      <c r="R39" s="15">
        <f t="shared" si="162"/>
        <v>0</v>
      </c>
      <c r="S39" s="15">
        <f t="shared" si="162"/>
        <v>0</v>
      </c>
      <c r="T39" s="15">
        <f t="shared" ref="T39" si="166">T40+T41+T42</f>
        <v>0</v>
      </c>
      <c r="U39" s="15">
        <f t="shared" si="162"/>
        <v>0</v>
      </c>
      <c r="V39" s="15">
        <f t="shared" si="162"/>
        <v>0</v>
      </c>
      <c r="W39" s="15">
        <f t="shared" si="162"/>
        <v>0</v>
      </c>
      <c r="X39" s="15">
        <f t="shared" si="162"/>
        <v>0</v>
      </c>
      <c r="Y39" s="15">
        <f t="shared" ref="Y39:AW39" si="167">Y40+Y41+Y42</f>
        <v>0</v>
      </c>
      <c r="Z39" s="15">
        <f t="shared" si="167"/>
        <v>0</v>
      </c>
      <c r="AA39" s="15">
        <f t="shared" si="167"/>
        <v>0</v>
      </c>
      <c r="AB39" s="15">
        <f t="shared" si="167"/>
        <v>0</v>
      </c>
      <c r="AC39" s="15">
        <f t="shared" si="167"/>
        <v>0</v>
      </c>
      <c r="AD39" s="15">
        <f t="shared" si="167"/>
        <v>0</v>
      </c>
      <c r="AE39" s="15">
        <f t="shared" si="167"/>
        <v>0</v>
      </c>
      <c r="AF39" s="15">
        <f t="shared" si="167"/>
        <v>0</v>
      </c>
      <c r="AG39" s="15">
        <f t="shared" si="167"/>
        <v>0</v>
      </c>
      <c r="AH39" s="15">
        <f t="shared" si="167"/>
        <v>0</v>
      </c>
      <c r="AI39" s="15">
        <f t="shared" si="167"/>
        <v>0</v>
      </c>
      <c r="AJ39" s="15">
        <f t="shared" si="167"/>
        <v>0</v>
      </c>
      <c r="AK39" s="15">
        <f t="shared" si="167"/>
        <v>0</v>
      </c>
      <c r="AL39" s="15">
        <f t="shared" si="167"/>
        <v>0</v>
      </c>
      <c r="AM39" s="15">
        <f t="shared" si="167"/>
        <v>0</v>
      </c>
      <c r="AN39" s="15">
        <f t="shared" ref="AN39:AR39" si="168">AN40+AN41+AN42</f>
        <v>0</v>
      </c>
      <c r="AO39" s="15">
        <f t="shared" si="168"/>
        <v>0</v>
      </c>
      <c r="AP39" s="15">
        <f t="shared" si="168"/>
        <v>0</v>
      </c>
      <c r="AQ39" s="15">
        <f t="shared" si="168"/>
        <v>0</v>
      </c>
      <c r="AR39" s="15">
        <f t="shared" si="168"/>
        <v>0</v>
      </c>
      <c r="AS39" s="15">
        <f t="shared" si="167"/>
        <v>0</v>
      </c>
      <c r="AT39" s="15">
        <f t="shared" si="167"/>
        <v>0</v>
      </c>
      <c r="AU39" s="15">
        <f t="shared" si="167"/>
        <v>0</v>
      </c>
      <c r="AV39" s="15">
        <f t="shared" si="167"/>
        <v>0</v>
      </c>
      <c r="AW39" s="15">
        <f t="shared" si="167"/>
        <v>0</v>
      </c>
      <c r="AX39" s="15">
        <f t="shared" ref="AX39:BB39" si="169">AX40+AX41+AX42</f>
        <v>0</v>
      </c>
      <c r="AY39" s="15">
        <f t="shared" si="169"/>
        <v>0</v>
      </c>
      <c r="AZ39" s="15">
        <f t="shared" si="169"/>
        <v>0</v>
      </c>
      <c r="BA39" s="15">
        <f t="shared" si="169"/>
        <v>0</v>
      </c>
      <c r="BB39" s="15">
        <f t="shared" si="169"/>
        <v>0</v>
      </c>
      <c r="BC39" s="15">
        <f t="shared" si="162"/>
        <v>0</v>
      </c>
      <c r="BD39" s="15">
        <f t="shared" si="162"/>
        <v>0</v>
      </c>
      <c r="BE39" s="15">
        <f t="shared" si="162"/>
        <v>0</v>
      </c>
      <c r="BF39" s="15">
        <f t="shared" si="162"/>
        <v>0</v>
      </c>
      <c r="BG39" s="15">
        <f t="shared" si="162"/>
        <v>0</v>
      </c>
      <c r="BH39" s="15">
        <f t="shared" ref="BH39:BL39" si="170">BH40+BH41+BH42</f>
        <v>0</v>
      </c>
      <c r="BI39" s="15">
        <f t="shared" si="170"/>
        <v>0</v>
      </c>
      <c r="BJ39" s="15">
        <f t="shared" si="170"/>
        <v>0</v>
      </c>
      <c r="BK39" s="15">
        <f t="shared" si="170"/>
        <v>0</v>
      </c>
      <c r="BL39" s="15">
        <f t="shared" si="170"/>
        <v>0</v>
      </c>
      <c r="BM39" s="15">
        <f t="shared" ref="BM39:BQ39" si="171">BM40+BM41+BM42</f>
        <v>0</v>
      </c>
      <c r="BN39" s="15">
        <f t="shared" si="171"/>
        <v>0</v>
      </c>
      <c r="BO39" s="15">
        <f t="shared" si="171"/>
        <v>0</v>
      </c>
      <c r="BP39" s="15">
        <f t="shared" si="171"/>
        <v>0</v>
      </c>
      <c r="BQ39" s="15">
        <f t="shared" si="171"/>
        <v>0</v>
      </c>
      <c r="BR39" s="15">
        <f t="shared" ref="BR39:BV39" si="172">BR40+BR41+BR42</f>
        <v>0</v>
      </c>
      <c r="BS39" s="15">
        <f t="shared" si="172"/>
        <v>0</v>
      </c>
      <c r="BT39" s="15">
        <f t="shared" si="172"/>
        <v>0</v>
      </c>
      <c r="BU39" s="15">
        <f t="shared" si="172"/>
        <v>0</v>
      </c>
      <c r="BV39" s="15">
        <f t="shared" si="172"/>
        <v>0</v>
      </c>
      <c r="BW39" s="15">
        <f t="shared" ref="BW39:CF39" si="173">BW40+BW41+BW42</f>
        <v>0</v>
      </c>
      <c r="BX39" s="15">
        <f t="shared" si="173"/>
        <v>0</v>
      </c>
      <c r="BY39" s="15">
        <f t="shared" si="173"/>
        <v>0</v>
      </c>
      <c r="BZ39" s="15">
        <f t="shared" si="173"/>
        <v>0</v>
      </c>
      <c r="CA39" s="15">
        <f t="shared" si="173"/>
        <v>0</v>
      </c>
      <c r="CB39" s="15">
        <f t="shared" si="173"/>
        <v>0</v>
      </c>
      <c r="CC39" s="15">
        <f t="shared" si="173"/>
        <v>0</v>
      </c>
      <c r="CD39" s="15">
        <f t="shared" si="173"/>
        <v>0</v>
      </c>
      <c r="CE39" s="15">
        <f t="shared" si="173"/>
        <v>0</v>
      </c>
      <c r="CF39" s="15">
        <f t="shared" si="173"/>
        <v>0</v>
      </c>
      <c r="CG39" s="12" t="s">
        <v>0</v>
      </c>
    </row>
    <row r="40" spans="1:85" ht="67.5" customHeight="1">
      <c r="A40" s="10" t="s">
        <v>58</v>
      </c>
      <c r="B40" s="11" t="s">
        <v>60</v>
      </c>
      <c r="C40" s="8" t="s">
        <v>1</v>
      </c>
      <c r="D40" s="18">
        <v>0</v>
      </c>
      <c r="E40" s="18">
        <v>0</v>
      </c>
      <c r="F40" s="18">
        <v>0</v>
      </c>
      <c r="G40" s="18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2" t="s">
        <v>0</v>
      </c>
    </row>
    <row r="41" spans="1:85" ht="67.5" customHeight="1">
      <c r="A41" s="10" t="s">
        <v>58</v>
      </c>
      <c r="B41" s="11" t="s">
        <v>59</v>
      </c>
      <c r="C41" s="8" t="s">
        <v>1</v>
      </c>
      <c r="D41" s="18">
        <v>0</v>
      </c>
      <c r="E41" s="18">
        <v>0</v>
      </c>
      <c r="F41" s="18">
        <v>0</v>
      </c>
      <c r="G41" s="18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  <c r="BU41" s="15">
        <v>0</v>
      </c>
      <c r="BV41" s="15">
        <v>0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2" t="s">
        <v>0</v>
      </c>
    </row>
    <row r="42" spans="1:85" ht="67.5" customHeight="1">
      <c r="A42" s="10" t="s">
        <v>58</v>
      </c>
      <c r="B42" s="11" t="s">
        <v>57</v>
      </c>
      <c r="C42" s="8" t="s">
        <v>1</v>
      </c>
      <c r="D42" s="18">
        <v>0</v>
      </c>
      <c r="E42" s="18">
        <v>0</v>
      </c>
      <c r="F42" s="18">
        <v>0</v>
      </c>
      <c r="G42" s="18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2" t="s">
        <v>0</v>
      </c>
    </row>
    <row r="43" spans="1:85" ht="60" customHeight="1">
      <c r="A43" s="10" t="s">
        <v>56</v>
      </c>
      <c r="B43" s="11" t="s">
        <v>55</v>
      </c>
      <c r="C43" s="8" t="s">
        <v>1</v>
      </c>
      <c r="D43" s="18">
        <f>D44+D45</f>
        <v>0</v>
      </c>
      <c r="E43" s="18">
        <f t="shared" ref="E43:BG43" si="174">E44+E45</f>
        <v>0</v>
      </c>
      <c r="F43" s="18">
        <f t="shared" ref="F43" si="175">F44+F45</f>
        <v>0</v>
      </c>
      <c r="G43" s="18">
        <f t="shared" si="174"/>
        <v>0</v>
      </c>
      <c r="H43" s="15">
        <f t="shared" ref="H43:J43" si="176">H44+H45</f>
        <v>0</v>
      </c>
      <c r="I43" s="15">
        <f t="shared" si="176"/>
        <v>0</v>
      </c>
      <c r="J43" s="15">
        <f t="shared" si="176"/>
        <v>0</v>
      </c>
      <c r="K43" s="15">
        <f t="shared" si="174"/>
        <v>0</v>
      </c>
      <c r="L43" s="15">
        <f t="shared" si="174"/>
        <v>0</v>
      </c>
      <c r="M43" s="15">
        <f t="shared" si="174"/>
        <v>0</v>
      </c>
      <c r="N43" s="15">
        <f t="shared" si="174"/>
        <v>0</v>
      </c>
      <c r="O43" s="15">
        <f t="shared" si="174"/>
        <v>0</v>
      </c>
      <c r="P43" s="15">
        <f t="shared" ref="P43:Q43" si="177">P44+P45</f>
        <v>0</v>
      </c>
      <c r="Q43" s="15">
        <f t="shared" si="177"/>
        <v>0</v>
      </c>
      <c r="R43" s="15">
        <f t="shared" si="174"/>
        <v>0</v>
      </c>
      <c r="S43" s="15">
        <f t="shared" si="174"/>
        <v>0</v>
      </c>
      <c r="T43" s="15">
        <f t="shared" ref="T43" si="178">T44+T45</f>
        <v>0</v>
      </c>
      <c r="U43" s="15">
        <f t="shared" si="174"/>
        <v>0</v>
      </c>
      <c r="V43" s="15">
        <f t="shared" si="174"/>
        <v>0</v>
      </c>
      <c r="W43" s="15">
        <f t="shared" si="174"/>
        <v>0</v>
      </c>
      <c r="X43" s="15">
        <f t="shared" si="174"/>
        <v>0</v>
      </c>
      <c r="Y43" s="15">
        <f t="shared" ref="Y43:AW43" si="179">Y44+Y45</f>
        <v>0</v>
      </c>
      <c r="Z43" s="15">
        <f t="shared" si="179"/>
        <v>0</v>
      </c>
      <c r="AA43" s="15">
        <f t="shared" si="179"/>
        <v>0</v>
      </c>
      <c r="AB43" s="15">
        <f t="shared" si="179"/>
        <v>0</v>
      </c>
      <c r="AC43" s="15">
        <f t="shared" si="179"/>
        <v>0</v>
      </c>
      <c r="AD43" s="15">
        <f t="shared" si="179"/>
        <v>0</v>
      </c>
      <c r="AE43" s="15">
        <f t="shared" si="179"/>
        <v>0</v>
      </c>
      <c r="AF43" s="15">
        <f t="shared" si="179"/>
        <v>0</v>
      </c>
      <c r="AG43" s="15">
        <f t="shared" si="179"/>
        <v>0</v>
      </c>
      <c r="AH43" s="15">
        <f t="shared" si="179"/>
        <v>0</v>
      </c>
      <c r="AI43" s="15">
        <f t="shared" si="179"/>
        <v>0</v>
      </c>
      <c r="AJ43" s="15">
        <f t="shared" si="179"/>
        <v>0</v>
      </c>
      <c r="AK43" s="15">
        <f t="shared" si="179"/>
        <v>0</v>
      </c>
      <c r="AL43" s="15">
        <f t="shared" si="179"/>
        <v>0</v>
      </c>
      <c r="AM43" s="15">
        <f t="shared" si="179"/>
        <v>0</v>
      </c>
      <c r="AN43" s="15">
        <f t="shared" ref="AN43:AR43" si="180">AN44+AN45</f>
        <v>0</v>
      </c>
      <c r="AO43" s="15">
        <f t="shared" si="180"/>
        <v>0</v>
      </c>
      <c r="AP43" s="15">
        <f t="shared" si="180"/>
        <v>0</v>
      </c>
      <c r="AQ43" s="15">
        <f t="shared" si="180"/>
        <v>0</v>
      </c>
      <c r="AR43" s="15">
        <f t="shared" si="180"/>
        <v>0</v>
      </c>
      <c r="AS43" s="15">
        <f t="shared" si="179"/>
        <v>0</v>
      </c>
      <c r="AT43" s="15">
        <f t="shared" si="179"/>
        <v>0</v>
      </c>
      <c r="AU43" s="15">
        <f t="shared" si="179"/>
        <v>0</v>
      </c>
      <c r="AV43" s="15">
        <f t="shared" si="179"/>
        <v>0</v>
      </c>
      <c r="AW43" s="15">
        <f t="shared" si="179"/>
        <v>0</v>
      </c>
      <c r="AX43" s="15">
        <f t="shared" ref="AX43:BB43" si="181">AX44+AX45</f>
        <v>0</v>
      </c>
      <c r="AY43" s="15">
        <f t="shared" si="181"/>
        <v>0</v>
      </c>
      <c r="AZ43" s="15">
        <f t="shared" si="181"/>
        <v>0</v>
      </c>
      <c r="BA43" s="15">
        <f t="shared" si="181"/>
        <v>0</v>
      </c>
      <c r="BB43" s="15">
        <f t="shared" si="181"/>
        <v>0</v>
      </c>
      <c r="BC43" s="15">
        <f t="shared" si="174"/>
        <v>0</v>
      </c>
      <c r="BD43" s="15">
        <f t="shared" si="174"/>
        <v>0</v>
      </c>
      <c r="BE43" s="15">
        <f t="shared" si="174"/>
        <v>0</v>
      </c>
      <c r="BF43" s="15">
        <f t="shared" si="174"/>
        <v>0</v>
      </c>
      <c r="BG43" s="15">
        <f t="shared" si="174"/>
        <v>0</v>
      </c>
      <c r="BH43" s="15">
        <f t="shared" ref="BH43:BL43" si="182">BH44+BH45</f>
        <v>0</v>
      </c>
      <c r="BI43" s="15">
        <f t="shared" si="182"/>
        <v>0</v>
      </c>
      <c r="BJ43" s="15">
        <f t="shared" si="182"/>
        <v>0</v>
      </c>
      <c r="BK43" s="15">
        <f t="shared" si="182"/>
        <v>0</v>
      </c>
      <c r="BL43" s="15">
        <f t="shared" si="182"/>
        <v>0</v>
      </c>
      <c r="BM43" s="15">
        <f t="shared" ref="BM43:BQ43" si="183">BM44+BM45</f>
        <v>0</v>
      </c>
      <c r="BN43" s="15">
        <f t="shared" si="183"/>
        <v>0</v>
      </c>
      <c r="BO43" s="15">
        <f t="shared" si="183"/>
        <v>0</v>
      </c>
      <c r="BP43" s="15">
        <f t="shared" si="183"/>
        <v>0</v>
      </c>
      <c r="BQ43" s="15">
        <f t="shared" si="183"/>
        <v>0</v>
      </c>
      <c r="BR43" s="15">
        <f t="shared" ref="BR43:BV43" si="184">BR44+BR45</f>
        <v>0</v>
      </c>
      <c r="BS43" s="15">
        <f t="shared" si="184"/>
        <v>0</v>
      </c>
      <c r="BT43" s="15">
        <f t="shared" si="184"/>
        <v>0</v>
      </c>
      <c r="BU43" s="15">
        <f t="shared" si="184"/>
        <v>0</v>
      </c>
      <c r="BV43" s="15">
        <f t="shared" si="184"/>
        <v>0</v>
      </c>
      <c r="BW43" s="15">
        <f t="shared" ref="BW43:CF43" si="185">BW44+BW45</f>
        <v>0</v>
      </c>
      <c r="BX43" s="15">
        <f t="shared" si="185"/>
        <v>0</v>
      </c>
      <c r="BY43" s="15">
        <f t="shared" si="185"/>
        <v>0</v>
      </c>
      <c r="BZ43" s="15">
        <f t="shared" si="185"/>
        <v>0</v>
      </c>
      <c r="CA43" s="15">
        <f t="shared" si="185"/>
        <v>0</v>
      </c>
      <c r="CB43" s="15">
        <f t="shared" si="185"/>
        <v>0</v>
      </c>
      <c r="CC43" s="15">
        <f t="shared" si="185"/>
        <v>0</v>
      </c>
      <c r="CD43" s="15">
        <f t="shared" si="185"/>
        <v>0</v>
      </c>
      <c r="CE43" s="15">
        <f t="shared" si="185"/>
        <v>0</v>
      </c>
      <c r="CF43" s="15">
        <f t="shared" si="185"/>
        <v>0</v>
      </c>
      <c r="CG43" s="12" t="s">
        <v>0</v>
      </c>
    </row>
    <row r="44" spans="1:85" ht="53.25" customHeight="1">
      <c r="A44" s="10" t="s">
        <v>54</v>
      </c>
      <c r="B44" s="11" t="s">
        <v>53</v>
      </c>
      <c r="C44" s="8" t="s">
        <v>1</v>
      </c>
      <c r="D44" s="18">
        <v>0</v>
      </c>
      <c r="E44" s="18">
        <v>0</v>
      </c>
      <c r="F44" s="18">
        <v>0</v>
      </c>
      <c r="G44" s="18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2" t="s">
        <v>0</v>
      </c>
    </row>
    <row r="45" spans="1:85" ht="53.25" customHeight="1">
      <c r="A45" s="10" t="s">
        <v>52</v>
      </c>
      <c r="B45" s="11" t="s">
        <v>51</v>
      </c>
      <c r="C45" s="8" t="s">
        <v>1</v>
      </c>
      <c r="D45" s="18">
        <v>0</v>
      </c>
      <c r="E45" s="18">
        <v>0</v>
      </c>
      <c r="F45" s="18">
        <v>0</v>
      </c>
      <c r="G45" s="18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2" t="s">
        <v>0</v>
      </c>
    </row>
    <row r="46" spans="1:85" ht="30" customHeight="1">
      <c r="A46" s="10" t="s">
        <v>50</v>
      </c>
      <c r="B46" s="11" t="s">
        <v>49</v>
      </c>
      <c r="C46" s="8" t="s">
        <v>1</v>
      </c>
      <c r="D46" s="17">
        <f t="shared" ref="D46:AH46" si="186">D47+D53+D57+D66</f>
        <v>0</v>
      </c>
      <c r="E46" s="17">
        <f t="shared" si="186"/>
        <v>0</v>
      </c>
      <c r="F46" s="17">
        <f t="shared" si="186"/>
        <v>0</v>
      </c>
      <c r="G46" s="17">
        <f t="shared" si="186"/>
        <v>0</v>
      </c>
      <c r="H46" s="13">
        <f t="shared" si="186"/>
        <v>5.1288</v>
      </c>
      <c r="I46" s="13">
        <f t="shared" si="186"/>
        <v>34.334400000000002</v>
      </c>
      <c r="J46" s="13">
        <f t="shared" si="186"/>
        <v>0</v>
      </c>
      <c r="K46" s="13">
        <f t="shared" si="186"/>
        <v>5.1288</v>
      </c>
      <c r="L46" s="13">
        <f t="shared" si="186"/>
        <v>34.334400000000002</v>
      </c>
      <c r="M46" s="13">
        <f t="shared" si="186"/>
        <v>0</v>
      </c>
      <c r="N46" s="13">
        <f t="shared" si="186"/>
        <v>0</v>
      </c>
      <c r="O46" s="13">
        <f t="shared" si="186"/>
        <v>18.069742679999997</v>
      </c>
      <c r="P46" s="13">
        <f t="shared" si="186"/>
        <v>67.927295999999998</v>
      </c>
      <c r="Q46" s="13">
        <f t="shared" si="186"/>
        <v>80.881912800000009</v>
      </c>
      <c r="R46" s="13">
        <f t="shared" si="186"/>
        <v>56.884307999999997</v>
      </c>
      <c r="S46" s="13">
        <f t="shared" si="186"/>
        <v>65.286320000000003</v>
      </c>
      <c r="T46" s="13">
        <f t="shared" si="186"/>
        <v>69.356042279999997</v>
      </c>
      <c r="U46" s="13">
        <f t="shared" si="186"/>
        <v>52.265996983999997</v>
      </c>
      <c r="V46" s="13">
        <f t="shared" si="186"/>
        <v>17.985737399999998</v>
      </c>
      <c r="W46" s="13">
        <f t="shared" si="186"/>
        <v>51.2862996</v>
      </c>
      <c r="X46" s="13">
        <f t="shared" si="186"/>
        <v>21.290707999999999</v>
      </c>
      <c r="Y46" s="13">
        <f t="shared" si="186"/>
        <v>14.399999999999999</v>
      </c>
      <c r="Z46" s="13">
        <f t="shared" si="186"/>
        <v>0</v>
      </c>
      <c r="AA46" s="13">
        <f t="shared" si="186"/>
        <v>0</v>
      </c>
      <c r="AB46" s="13">
        <f t="shared" si="186"/>
        <v>0.83184000000000002</v>
      </c>
      <c r="AC46" s="13">
        <f t="shared" si="186"/>
        <v>13.568159999999999</v>
      </c>
      <c r="AD46" s="13">
        <f t="shared" si="186"/>
        <v>12.905546304</v>
      </c>
      <c r="AE46" s="13">
        <f t="shared" si="186"/>
        <v>0</v>
      </c>
      <c r="AF46" s="13">
        <f t="shared" si="186"/>
        <v>0</v>
      </c>
      <c r="AG46" s="13">
        <f t="shared" si="186"/>
        <v>0.83184000000000002</v>
      </c>
      <c r="AH46" s="13">
        <f t="shared" si="186"/>
        <v>12.073706304</v>
      </c>
      <c r="AI46" s="13">
        <f t="shared" ref="AI46:AU46" si="187">AI47+AI53+AI57+AI66</f>
        <v>3.1617299999999999</v>
      </c>
      <c r="AJ46" s="13">
        <f t="shared" si="187"/>
        <v>0</v>
      </c>
      <c r="AK46" s="13">
        <f t="shared" si="187"/>
        <v>0</v>
      </c>
      <c r="AL46" s="13">
        <f t="shared" si="187"/>
        <v>0.83184000000000002</v>
      </c>
      <c r="AM46" s="13">
        <f t="shared" si="187"/>
        <v>2.3298899999999998</v>
      </c>
      <c r="AN46" s="13">
        <f t="shared" si="187"/>
        <v>3.1802959999999998</v>
      </c>
      <c r="AO46" s="13">
        <f t="shared" si="187"/>
        <v>0</v>
      </c>
      <c r="AP46" s="13">
        <f t="shared" si="187"/>
        <v>0</v>
      </c>
      <c r="AQ46" s="13">
        <f t="shared" si="187"/>
        <v>0.83184000000000002</v>
      </c>
      <c r="AR46" s="13">
        <f t="shared" si="187"/>
        <v>2.3484559999999997</v>
      </c>
      <c r="AS46" s="13">
        <f t="shared" si="187"/>
        <v>17.912596799999999</v>
      </c>
      <c r="AT46" s="13">
        <f t="shared" si="187"/>
        <v>0</v>
      </c>
      <c r="AU46" s="13">
        <f t="shared" si="187"/>
        <v>0</v>
      </c>
      <c r="AV46" s="13">
        <f t="shared" ref="AV46:CA46" si="188">AV47+AV53+AV57+AV66</f>
        <v>0.83184000000000002</v>
      </c>
      <c r="AW46" s="13">
        <f t="shared" si="188"/>
        <v>17.0807568</v>
      </c>
      <c r="AX46" s="13">
        <f t="shared" si="188"/>
        <v>14.450412</v>
      </c>
      <c r="AY46" s="13">
        <f t="shared" si="188"/>
        <v>0</v>
      </c>
      <c r="AZ46" s="13">
        <f t="shared" si="188"/>
        <v>0</v>
      </c>
      <c r="BA46" s="13">
        <f t="shared" si="188"/>
        <v>1.2267002482643301</v>
      </c>
      <c r="BB46" s="13">
        <f t="shared" si="188"/>
        <v>13.223711751735671</v>
      </c>
      <c r="BC46" s="13">
        <f t="shared" si="188"/>
        <v>0.55526039999999999</v>
      </c>
      <c r="BD46" s="13">
        <f t="shared" si="188"/>
        <v>0</v>
      </c>
      <c r="BE46" s="13">
        <f t="shared" si="188"/>
        <v>0</v>
      </c>
      <c r="BF46" s="13">
        <f t="shared" si="188"/>
        <v>0.46271699999999999</v>
      </c>
      <c r="BG46" s="13">
        <f t="shared" si="188"/>
        <v>9.2543399999999998E-2</v>
      </c>
      <c r="BH46" s="13">
        <f t="shared" si="188"/>
        <v>3.66</v>
      </c>
      <c r="BI46" s="13">
        <f t="shared" si="188"/>
        <v>0</v>
      </c>
      <c r="BJ46" s="13">
        <f t="shared" si="188"/>
        <v>0</v>
      </c>
      <c r="BK46" s="13">
        <f t="shared" si="188"/>
        <v>1.2267002482643301</v>
      </c>
      <c r="BL46" s="13">
        <f t="shared" si="188"/>
        <v>2.43329975173567</v>
      </c>
      <c r="BM46" s="13">
        <f t="shared" si="188"/>
        <v>15.2567124</v>
      </c>
      <c r="BN46" s="13">
        <f t="shared" si="188"/>
        <v>0</v>
      </c>
      <c r="BO46" s="13">
        <f t="shared" si="188"/>
        <v>0</v>
      </c>
      <c r="BP46" s="13">
        <f t="shared" si="188"/>
        <v>1.200963</v>
      </c>
      <c r="BQ46" s="13">
        <f t="shared" si="188"/>
        <v>14.0557494</v>
      </c>
      <c r="BR46" s="13">
        <f t="shared" si="188"/>
        <v>0</v>
      </c>
      <c r="BS46" s="13">
        <f t="shared" si="188"/>
        <v>0</v>
      </c>
      <c r="BT46" s="13">
        <f t="shared" si="188"/>
        <v>0</v>
      </c>
      <c r="BU46" s="13">
        <f t="shared" si="188"/>
        <v>0</v>
      </c>
      <c r="BV46" s="13">
        <f t="shared" si="188"/>
        <v>0</v>
      </c>
      <c r="BW46" s="13">
        <f t="shared" si="188"/>
        <v>36.886299600000001</v>
      </c>
      <c r="BX46" s="13">
        <f t="shared" si="188"/>
        <v>0</v>
      </c>
      <c r="BY46" s="13">
        <f t="shared" si="188"/>
        <v>0</v>
      </c>
      <c r="BZ46" s="13">
        <f t="shared" si="188"/>
        <v>3.3273600000000001</v>
      </c>
      <c r="CA46" s="13">
        <f t="shared" si="188"/>
        <v>33.558939600000002</v>
      </c>
      <c r="CB46" s="13">
        <f t="shared" ref="CB46:CF46" si="189">CB47+CB53+CB57+CB66</f>
        <v>21.290707999999999</v>
      </c>
      <c r="CC46" s="13">
        <f t="shared" si="189"/>
        <v>0</v>
      </c>
      <c r="CD46" s="13">
        <f t="shared" si="189"/>
        <v>0</v>
      </c>
      <c r="CE46" s="13">
        <f t="shared" si="189"/>
        <v>3.2852404965286603</v>
      </c>
      <c r="CF46" s="13">
        <f t="shared" si="189"/>
        <v>18.005467503471341</v>
      </c>
      <c r="CG46" s="12" t="s">
        <v>0</v>
      </c>
    </row>
    <row r="47" spans="1:85" ht="39.75" customHeight="1">
      <c r="A47" s="10" t="s">
        <v>48</v>
      </c>
      <c r="B47" s="11" t="s">
        <v>47</v>
      </c>
      <c r="C47" s="8" t="s">
        <v>1</v>
      </c>
      <c r="D47" s="17">
        <f>D48+D49</f>
        <v>0</v>
      </c>
      <c r="E47" s="17">
        <f t="shared" ref="E47:BG47" si="190">E48+E49</f>
        <v>0</v>
      </c>
      <c r="F47" s="17">
        <f t="shared" ref="F47" si="191">F48+F49</f>
        <v>0</v>
      </c>
      <c r="G47" s="17">
        <f t="shared" si="190"/>
        <v>0</v>
      </c>
      <c r="H47" s="13">
        <f t="shared" ref="H47:J47" si="192">H48+H49</f>
        <v>5.1288</v>
      </c>
      <c r="I47" s="13">
        <f t="shared" si="192"/>
        <v>34.334400000000002</v>
      </c>
      <c r="J47" s="13">
        <f t="shared" si="192"/>
        <v>0</v>
      </c>
      <c r="K47" s="13">
        <f t="shared" si="190"/>
        <v>5.1288</v>
      </c>
      <c r="L47" s="13">
        <f t="shared" si="190"/>
        <v>34.334400000000002</v>
      </c>
      <c r="M47" s="13">
        <f t="shared" si="190"/>
        <v>0</v>
      </c>
      <c r="N47" s="13">
        <f t="shared" si="190"/>
        <v>0</v>
      </c>
      <c r="O47" s="13">
        <f t="shared" si="190"/>
        <v>18.069742679999997</v>
      </c>
      <c r="P47" s="13">
        <f t="shared" ref="P47:Q47" si="193">P48+P49</f>
        <v>56.610851999999994</v>
      </c>
      <c r="Q47" s="13">
        <f t="shared" si="193"/>
        <v>65.069938800000003</v>
      </c>
      <c r="R47" s="13">
        <f t="shared" si="190"/>
        <v>56.884307999999997</v>
      </c>
      <c r="S47" s="13">
        <f t="shared" si="190"/>
        <v>65.286320000000003</v>
      </c>
      <c r="T47" s="13">
        <f t="shared" ref="T47" si="194">T48+T49</f>
        <v>53.54406947999999</v>
      </c>
      <c r="U47" s="13">
        <f t="shared" si="190"/>
        <v>52.265996983999997</v>
      </c>
      <c r="V47" s="13">
        <f t="shared" si="190"/>
        <v>17.985737399999998</v>
      </c>
      <c r="W47" s="13">
        <f t="shared" si="190"/>
        <v>35.4743268</v>
      </c>
      <c r="X47" s="13">
        <f t="shared" si="190"/>
        <v>21.290707999999999</v>
      </c>
      <c r="Y47" s="13">
        <f t="shared" ref="Y47:AW47" si="195">Y48+Y49</f>
        <v>14.399999999999999</v>
      </c>
      <c r="Z47" s="13">
        <f t="shared" si="195"/>
        <v>0</v>
      </c>
      <c r="AA47" s="13">
        <f t="shared" si="195"/>
        <v>0</v>
      </c>
      <c r="AB47" s="13">
        <f t="shared" si="195"/>
        <v>0.83184000000000002</v>
      </c>
      <c r="AC47" s="13">
        <f t="shared" si="195"/>
        <v>13.568159999999999</v>
      </c>
      <c r="AD47" s="13">
        <f t="shared" si="195"/>
        <v>12.905546304</v>
      </c>
      <c r="AE47" s="13">
        <f t="shared" si="195"/>
        <v>0</v>
      </c>
      <c r="AF47" s="13">
        <f t="shared" si="195"/>
        <v>0</v>
      </c>
      <c r="AG47" s="13">
        <f t="shared" si="195"/>
        <v>0.83184000000000002</v>
      </c>
      <c r="AH47" s="13">
        <f t="shared" si="195"/>
        <v>12.073706304</v>
      </c>
      <c r="AI47" s="13">
        <f t="shared" si="195"/>
        <v>3.1617299999999999</v>
      </c>
      <c r="AJ47" s="13">
        <f t="shared" si="195"/>
        <v>0</v>
      </c>
      <c r="AK47" s="13">
        <f t="shared" si="195"/>
        <v>0</v>
      </c>
      <c r="AL47" s="13">
        <f t="shared" si="195"/>
        <v>0.83184000000000002</v>
      </c>
      <c r="AM47" s="13">
        <f t="shared" si="195"/>
        <v>2.3298899999999998</v>
      </c>
      <c r="AN47" s="13">
        <f t="shared" ref="AN47:AR47" si="196">AN48+AN49</f>
        <v>3.1802959999999998</v>
      </c>
      <c r="AO47" s="13">
        <f t="shared" si="196"/>
        <v>0</v>
      </c>
      <c r="AP47" s="13">
        <f t="shared" si="196"/>
        <v>0</v>
      </c>
      <c r="AQ47" s="13">
        <f t="shared" si="196"/>
        <v>0.83184000000000002</v>
      </c>
      <c r="AR47" s="13">
        <f t="shared" si="196"/>
        <v>2.3484559999999997</v>
      </c>
      <c r="AS47" s="13">
        <f t="shared" si="195"/>
        <v>17.912596799999999</v>
      </c>
      <c r="AT47" s="13">
        <f t="shared" si="195"/>
        <v>0</v>
      </c>
      <c r="AU47" s="13">
        <f t="shared" si="195"/>
        <v>0</v>
      </c>
      <c r="AV47" s="13">
        <f t="shared" si="195"/>
        <v>0.83184000000000002</v>
      </c>
      <c r="AW47" s="13">
        <f t="shared" si="195"/>
        <v>17.0807568</v>
      </c>
      <c r="AX47" s="13">
        <f t="shared" ref="AX47:BB47" si="197">AX48+AX49</f>
        <v>14.450412</v>
      </c>
      <c r="AY47" s="13">
        <f t="shared" si="197"/>
        <v>0</v>
      </c>
      <c r="AZ47" s="13">
        <f t="shared" si="197"/>
        <v>0</v>
      </c>
      <c r="BA47" s="13">
        <f t="shared" si="197"/>
        <v>1.2267002482643301</v>
      </c>
      <c r="BB47" s="13">
        <f t="shared" si="197"/>
        <v>13.223711751735671</v>
      </c>
      <c r="BC47" s="13">
        <f t="shared" si="190"/>
        <v>0</v>
      </c>
      <c r="BD47" s="13">
        <f t="shared" si="190"/>
        <v>0</v>
      </c>
      <c r="BE47" s="13">
        <f t="shared" si="190"/>
        <v>0</v>
      </c>
      <c r="BF47" s="13">
        <f t="shared" si="190"/>
        <v>0</v>
      </c>
      <c r="BG47" s="13">
        <f t="shared" si="190"/>
        <v>0</v>
      </c>
      <c r="BH47" s="13">
        <f t="shared" ref="BH47:BL47" si="198">BH48+BH49</f>
        <v>3.66</v>
      </c>
      <c r="BI47" s="13">
        <f t="shared" si="198"/>
        <v>0</v>
      </c>
      <c r="BJ47" s="13">
        <f t="shared" si="198"/>
        <v>0</v>
      </c>
      <c r="BK47" s="13">
        <f t="shared" si="198"/>
        <v>1.2267002482643301</v>
      </c>
      <c r="BL47" s="13">
        <f t="shared" si="198"/>
        <v>2.43329975173567</v>
      </c>
      <c r="BM47" s="13">
        <f t="shared" ref="BM47:BQ47" si="199">BM48+BM49</f>
        <v>0</v>
      </c>
      <c r="BN47" s="13">
        <f t="shared" si="199"/>
        <v>0</v>
      </c>
      <c r="BO47" s="13">
        <f t="shared" si="199"/>
        <v>0</v>
      </c>
      <c r="BP47" s="13">
        <f t="shared" si="199"/>
        <v>0</v>
      </c>
      <c r="BQ47" s="13">
        <f t="shared" si="199"/>
        <v>0</v>
      </c>
      <c r="BR47" s="13">
        <f t="shared" ref="BR47:BV47" si="200">BR48+BR49</f>
        <v>0</v>
      </c>
      <c r="BS47" s="13">
        <f t="shared" si="200"/>
        <v>0</v>
      </c>
      <c r="BT47" s="13">
        <f t="shared" si="200"/>
        <v>0</v>
      </c>
      <c r="BU47" s="13">
        <f t="shared" si="200"/>
        <v>0</v>
      </c>
      <c r="BV47" s="13">
        <f t="shared" si="200"/>
        <v>0</v>
      </c>
      <c r="BW47" s="13">
        <f t="shared" ref="BW47:CF47" si="201">BW48+BW49</f>
        <v>21.074326799999998</v>
      </c>
      <c r="BX47" s="13">
        <f t="shared" si="201"/>
        <v>0</v>
      </c>
      <c r="BY47" s="13">
        <f t="shared" si="201"/>
        <v>0</v>
      </c>
      <c r="BZ47" s="13">
        <f t="shared" si="201"/>
        <v>1.66368</v>
      </c>
      <c r="CA47" s="13">
        <f t="shared" si="201"/>
        <v>19.410646799999999</v>
      </c>
      <c r="CB47" s="13">
        <f t="shared" si="201"/>
        <v>21.290707999999999</v>
      </c>
      <c r="CC47" s="13">
        <f t="shared" si="201"/>
        <v>0</v>
      </c>
      <c r="CD47" s="13">
        <f t="shared" si="201"/>
        <v>0</v>
      </c>
      <c r="CE47" s="13">
        <f t="shared" si="201"/>
        <v>3.2852404965286603</v>
      </c>
      <c r="CF47" s="13">
        <f t="shared" si="201"/>
        <v>18.005467503471341</v>
      </c>
      <c r="CG47" s="12" t="s">
        <v>0</v>
      </c>
    </row>
    <row r="48" spans="1:85" ht="32.25" customHeight="1">
      <c r="A48" s="10" t="s">
        <v>46</v>
      </c>
      <c r="B48" s="14" t="s">
        <v>45</v>
      </c>
      <c r="C48" s="8" t="s">
        <v>1</v>
      </c>
      <c r="D48" s="17">
        <v>0</v>
      </c>
      <c r="E48" s="17">
        <v>0</v>
      </c>
      <c r="F48" s="17">
        <v>0</v>
      </c>
      <c r="G48" s="17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0</v>
      </c>
      <c r="BU48" s="13">
        <v>0</v>
      </c>
      <c r="BV48" s="13">
        <v>0</v>
      </c>
      <c r="BW48" s="13">
        <v>0</v>
      </c>
      <c r="BX48" s="13">
        <v>0</v>
      </c>
      <c r="BY48" s="13">
        <v>0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2" t="s">
        <v>0</v>
      </c>
    </row>
    <row r="49" spans="1:88" ht="39.75" customHeight="1">
      <c r="A49" s="10" t="s">
        <v>143</v>
      </c>
      <c r="B49" s="11" t="s">
        <v>44</v>
      </c>
      <c r="C49" s="8" t="s">
        <v>1</v>
      </c>
      <c r="D49" s="17">
        <v>0</v>
      </c>
      <c r="E49" s="17">
        <v>0</v>
      </c>
      <c r="F49" s="17">
        <v>0</v>
      </c>
      <c r="G49" s="17">
        <v>0</v>
      </c>
      <c r="H49" s="16">
        <f>SUM(H50:H52)</f>
        <v>5.1288</v>
      </c>
      <c r="I49" s="16">
        <f t="shared" ref="I49:AZ49" si="202">SUM(I50:I52)</f>
        <v>34.334400000000002</v>
      </c>
      <c r="J49" s="16">
        <f t="shared" si="202"/>
        <v>0</v>
      </c>
      <c r="K49" s="16">
        <f t="shared" si="202"/>
        <v>5.1288</v>
      </c>
      <c r="L49" s="16">
        <f t="shared" si="202"/>
        <v>34.334400000000002</v>
      </c>
      <c r="M49" s="16">
        <f t="shared" si="202"/>
        <v>0</v>
      </c>
      <c r="N49" s="16">
        <f t="shared" si="202"/>
        <v>0</v>
      </c>
      <c r="O49" s="16">
        <f t="shared" si="202"/>
        <v>18.069742679999997</v>
      </c>
      <c r="P49" s="16">
        <f t="shared" si="202"/>
        <v>56.610851999999994</v>
      </c>
      <c r="Q49" s="16">
        <f t="shared" si="202"/>
        <v>65.069938800000003</v>
      </c>
      <c r="R49" s="16">
        <f t="shared" si="202"/>
        <v>56.884307999999997</v>
      </c>
      <c r="S49" s="16">
        <f t="shared" si="202"/>
        <v>65.286320000000003</v>
      </c>
      <c r="T49" s="16">
        <f t="shared" si="202"/>
        <v>53.54406947999999</v>
      </c>
      <c r="U49" s="16">
        <f t="shared" si="202"/>
        <v>52.265996983999997</v>
      </c>
      <c r="V49" s="16">
        <f t="shared" si="202"/>
        <v>17.985737399999998</v>
      </c>
      <c r="W49" s="16">
        <f t="shared" si="202"/>
        <v>35.4743268</v>
      </c>
      <c r="X49" s="16">
        <f t="shared" si="202"/>
        <v>21.290707999999999</v>
      </c>
      <c r="Y49" s="16">
        <f t="shared" si="202"/>
        <v>14.399999999999999</v>
      </c>
      <c r="Z49" s="16">
        <f t="shared" si="202"/>
        <v>0</v>
      </c>
      <c r="AA49" s="16">
        <f t="shared" si="202"/>
        <v>0</v>
      </c>
      <c r="AB49" s="16">
        <f t="shared" si="202"/>
        <v>0.83184000000000002</v>
      </c>
      <c r="AC49" s="16">
        <f t="shared" si="202"/>
        <v>13.568159999999999</v>
      </c>
      <c r="AD49" s="16">
        <f t="shared" si="202"/>
        <v>12.905546304</v>
      </c>
      <c r="AE49" s="16">
        <f t="shared" si="202"/>
        <v>0</v>
      </c>
      <c r="AF49" s="16">
        <f t="shared" si="202"/>
        <v>0</v>
      </c>
      <c r="AG49" s="16">
        <f t="shared" si="202"/>
        <v>0.83184000000000002</v>
      </c>
      <c r="AH49" s="16">
        <f t="shared" si="202"/>
        <v>12.073706304</v>
      </c>
      <c r="AI49" s="16">
        <f t="shared" si="202"/>
        <v>3.1617299999999999</v>
      </c>
      <c r="AJ49" s="16">
        <f t="shared" si="202"/>
        <v>0</v>
      </c>
      <c r="AK49" s="16">
        <f t="shared" si="202"/>
        <v>0</v>
      </c>
      <c r="AL49" s="16">
        <f t="shared" si="202"/>
        <v>0.83184000000000002</v>
      </c>
      <c r="AM49" s="16">
        <f t="shared" si="202"/>
        <v>2.3298899999999998</v>
      </c>
      <c r="AN49" s="16">
        <f t="shared" si="202"/>
        <v>3.1802959999999998</v>
      </c>
      <c r="AO49" s="16">
        <f t="shared" si="202"/>
        <v>0</v>
      </c>
      <c r="AP49" s="16">
        <f t="shared" si="202"/>
        <v>0</v>
      </c>
      <c r="AQ49" s="16">
        <f t="shared" si="202"/>
        <v>0.83184000000000002</v>
      </c>
      <c r="AR49" s="16">
        <f t="shared" si="202"/>
        <v>2.3484559999999997</v>
      </c>
      <c r="AS49" s="16">
        <f t="shared" si="202"/>
        <v>17.912596799999999</v>
      </c>
      <c r="AT49" s="16">
        <f t="shared" si="202"/>
        <v>0</v>
      </c>
      <c r="AU49" s="16">
        <f t="shared" si="202"/>
        <v>0</v>
      </c>
      <c r="AV49" s="16">
        <f t="shared" si="202"/>
        <v>0.83184000000000002</v>
      </c>
      <c r="AW49" s="16">
        <f t="shared" si="202"/>
        <v>17.0807568</v>
      </c>
      <c r="AX49" s="16">
        <f t="shared" si="202"/>
        <v>14.450412</v>
      </c>
      <c r="AY49" s="16">
        <f t="shared" si="202"/>
        <v>0</v>
      </c>
      <c r="AZ49" s="16">
        <f t="shared" si="202"/>
        <v>0</v>
      </c>
      <c r="BA49" s="16">
        <f t="shared" ref="BA49:CF49" si="203">SUM(BA50:BA52)</f>
        <v>1.2267002482643301</v>
      </c>
      <c r="BB49" s="16">
        <f t="shared" si="203"/>
        <v>13.223711751735671</v>
      </c>
      <c r="BC49" s="16">
        <f t="shared" si="203"/>
        <v>0</v>
      </c>
      <c r="BD49" s="16">
        <f t="shared" si="203"/>
        <v>0</v>
      </c>
      <c r="BE49" s="16">
        <f t="shared" si="203"/>
        <v>0</v>
      </c>
      <c r="BF49" s="16">
        <f t="shared" si="203"/>
        <v>0</v>
      </c>
      <c r="BG49" s="16">
        <f t="shared" si="203"/>
        <v>0</v>
      </c>
      <c r="BH49" s="16">
        <f t="shared" si="203"/>
        <v>3.66</v>
      </c>
      <c r="BI49" s="16">
        <f t="shared" si="203"/>
        <v>0</v>
      </c>
      <c r="BJ49" s="16">
        <f t="shared" si="203"/>
        <v>0</v>
      </c>
      <c r="BK49" s="16">
        <f t="shared" si="203"/>
        <v>1.2267002482643301</v>
      </c>
      <c r="BL49" s="16">
        <f t="shared" si="203"/>
        <v>2.43329975173567</v>
      </c>
      <c r="BM49" s="16">
        <f t="shared" si="203"/>
        <v>0</v>
      </c>
      <c r="BN49" s="16">
        <f t="shared" si="203"/>
        <v>0</v>
      </c>
      <c r="BO49" s="16">
        <f t="shared" si="203"/>
        <v>0</v>
      </c>
      <c r="BP49" s="16">
        <f t="shared" si="203"/>
        <v>0</v>
      </c>
      <c r="BQ49" s="16">
        <f t="shared" si="203"/>
        <v>0</v>
      </c>
      <c r="BR49" s="16">
        <f t="shared" si="203"/>
        <v>0</v>
      </c>
      <c r="BS49" s="16">
        <f t="shared" si="203"/>
        <v>0</v>
      </c>
      <c r="BT49" s="16">
        <f t="shared" si="203"/>
        <v>0</v>
      </c>
      <c r="BU49" s="16">
        <f t="shared" si="203"/>
        <v>0</v>
      </c>
      <c r="BV49" s="16">
        <f t="shared" si="203"/>
        <v>0</v>
      </c>
      <c r="BW49" s="16">
        <f t="shared" si="203"/>
        <v>21.074326799999998</v>
      </c>
      <c r="BX49" s="16">
        <f t="shared" si="203"/>
        <v>0</v>
      </c>
      <c r="BY49" s="16">
        <f t="shared" si="203"/>
        <v>0</v>
      </c>
      <c r="BZ49" s="16">
        <f t="shared" si="203"/>
        <v>1.66368</v>
      </c>
      <c r="CA49" s="16">
        <f t="shared" si="203"/>
        <v>19.410646799999999</v>
      </c>
      <c r="CB49" s="16">
        <f t="shared" si="203"/>
        <v>21.290707999999999</v>
      </c>
      <c r="CC49" s="16">
        <f t="shared" si="203"/>
        <v>0</v>
      </c>
      <c r="CD49" s="16">
        <f t="shared" si="203"/>
        <v>0</v>
      </c>
      <c r="CE49" s="16">
        <f t="shared" si="203"/>
        <v>3.2852404965286603</v>
      </c>
      <c r="CF49" s="16">
        <f t="shared" si="203"/>
        <v>18.005467503471341</v>
      </c>
      <c r="CG49" s="12" t="s">
        <v>0</v>
      </c>
    </row>
    <row r="50" spans="1:88" ht="28.5" customHeight="1">
      <c r="A50" s="10" t="s">
        <v>191</v>
      </c>
      <c r="B50" s="11" t="s">
        <v>188</v>
      </c>
      <c r="C50" s="8" t="s">
        <v>194</v>
      </c>
      <c r="D50" s="19" t="s">
        <v>200</v>
      </c>
      <c r="E50" s="19">
        <v>2024</v>
      </c>
      <c r="F50" s="19">
        <v>2025</v>
      </c>
      <c r="G50" s="19">
        <v>2025</v>
      </c>
      <c r="H50" s="16">
        <f>1.873*1.2</f>
        <v>2.2475999999999998</v>
      </c>
      <c r="I50" s="16">
        <f>13.494*1.2</f>
        <v>16.192799999999998</v>
      </c>
      <c r="J50" s="10" t="s">
        <v>198</v>
      </c>
      <c r="K50" s="16">
        <f>1.873*1.2</f>
        <v>2.2475999999999998</v>
      </c>
      <c r="L50" s="16">
        <f>13.494*1.2</f>
        <v>16.192799999999998</v>
      </c>
      <c r="M50" s="10" t="s">
        <v>198</v>
      </c>
      <c r="N50" s="16">
        <v>0</v>
      </c>
      <c r="O50" s="16">
        <v>1.2924</v>
      </c>
      <c r="P50" s="16">
        <f>13.6728*1.2</f>
        <v>16.407360000000001</v>
      </c>
      <c r="Q50" s="16">
        <f>15.899508*1.2</f>
        <v>19.079409600000002</v>
      </c>
      <c r="R50" s="16">
        <f>13.6728*1.2</f>
        <v>16.407360000000001</v>
      </c>
      <c r="S50" s="16">
        <f>15.899508*1.2</f>
        <v>19.079409600000002</v>
      </c>
      <c r="T50" s="16">
        <v>15.692399999999999</v>
      </c>
      <c r="U50" s="16">
        <f>O50+AD50+AN50+AX50+BH50+BR50</f>
        <v>14.197946304</v>
      </c>
      <c r="V50" s="16">
        <f>8.703*1.2</f>
        <v>10.443599999999998</v>
      </c>
      <c r="W50" s="16">
        <v>14.399999999999999</v>
      </c>
      <c r="X50" s="16">
        <f>AN50+AX50+BH50+BR50</f>
        <v>0</v>
      </c>
      <c r="Y50" s="16">
        <f>12*1.2</f>
        <v>14.399999999999999</v>
      </c>
      <c r="Z50" s="16">
        <v>0</v>
      </c>
      <c r="AA50" s="16">
        <v>0</v>
      </c>
      <c r="AB50" s="16">
        <v>0.83184000000000002</v>
      </c>
      <c r="AC50" s="16">
        <f t="shared" ref="AC50" si="204">Y50-AB50</f>
        <v>13.568159999999999</v>
      </c>
      <c r="AD50" s="16">
        <f>10.75462192*1.2</f>
        <v>12.905546304</v>
      </c>
      <c r="AE50" s="16">
        <v>0</v>
      </c>
      <c r="AF50" s="16">
        <v>0</v>
      </c>
      <c r="AG50" s="16">
        <v>0.83184000000000002</v>
      </c>
      <c r="AH50" s="16">
        <f t="shared" ref="AH50" si="205">AD50-AG50</f>
        <v>12.073706304</v>
      </c>
      <c r="AI50" s="16">
        <v>0</v>
      </c>
      <c r="AJ50" s="16">
        <v>0</v>
      </c>
      <c r="AK50" s="16">
        <v>0</v>
      </c>
      <c r="AL50" s="16">
        <v>0</v>
      </c>
      <c r="AM50" s="16">
        <f t="shared" ref="AM50:AM52" si="206">AI50-AL50</f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f t="shared" ref="AR50:AR52" si="207">AN50-AQ50</f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f t="shared" ref="AW50:AW52" si="208">AS50-AV50</f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f t="shared" ref="BB50:BB52" si="209">AX50-BA50</f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f t="shared" ref="BG50:BG52" si="210">BC50-BF50</f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f t="shared" ref="BL50:BL52" si="211">BH50-BK50</f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f t="shared" ref="BQ50:BQ52" si="212">BM50-BP50</f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f t="shared" ref="BV50:BV52" si="213">BR50-BU50</f>
        <v>0</v>
      </c>
      <c r="BW50" s="16">
        <f>AI50+AS50+BC50+BM50</f>
        <v>0</v>
      </c>
      <c r="BX50" s="16">
        <f t="shared" ref="BX50:CA50" si="214">AJ50+AT50+BD50+BN50</f>
        <v>0</v>
      </c>
      <c r="BY50" s="16">
        <f t="shared" si="214"/>
        <v>0</v>
      </c>
      <c r="BZ50" s="16">
        <f t="shared" si="214"/>
        <v>0</v>
      </c>
      <c r="CA50" s="16">
        <f t="shared" si="214"/>
        <v>0</v>
      </c>
      <c r="CB50" s="16">
        <f>AN50+AX50+BH50+BR50</f>
        <v>0</v>
      </c>
      <c r="CC50" s="16">
        <f t="shared" ref="CC50:CF50" si="215">AO50+AY50+BI50+BS50</f>
        <v>0</v>
      </c>
      <c r="CD50" s="16">
        <f t="shared" si="215"/>
        <v>0</v>
      </c>
      <c r="CE50" s="16">
        <f t="shared" si="215"/>
        <v>0</v>
      </c>
      <c r="CF50" s="16">
        <f t="shared" si="215"/>
        <v>0</v>
      </c>
      <c r="CG50" s="12" t="s">
        <v>0</v>
      </c>
      <c r="CI50" s="30">
        <f>BZ18+AB18</f>
        <v>4.1592000000000002</v>
      </c>
      <c r="CJ50" s="30">
        <f>CE18+AG18</f>
        <v>5.3437807447929906</v>
      </c>
    </row>
    <row r="51" spans="1:88" ht="28.5" customHeight="1">
      <c r="A51" s="10" t="s">
        <v>192</v>
      </c>
      <c r="B51" s="11" t="s">
        <v>189</v>
      </c>
      <c r="C51" s="8" t="s">
        <v>195</v>
      </c>
      <c r="D51" s="19" t="s">
        <v>200</v>
      </c>
      <c r="E51" s="19">
        <v>2023</v>
      </c>
      <c r="F51" s="19">
        <v>2024</v>
      </c>
      <c r="G51" s="19">
        <v>2024</v>
      </c>
      <c r="H51" s="16">
        <f>2.401*1.2</f>
        <v>2.8811999999999998</v>
      </c>
      <c r="I51" s="16">
        <f>15.118*1.2</f>
        <v>18.1416</v>
      </c>
      <c r="J51" s="10" t="s">
        <v>197</v>
      </c>
      <c r="K51" s="16">
        <f>2.401*1.2</f>
        <v>2.8811999999999998</v>
      </c>
      <c r="L51" s="16">
        <f>15.118*1.2</f>
        <v>18.1416</v>
      </c>
      <c r="M51" s="10" t="s">
        <v>197</v>
      </c>
      <c r="N51" s="16">
        <v>0</v>
      </c>
      <c r="O51" s="16">
        <v>16.777342679999997</v>
      </c>
      <c r="P51" s="16">
        <f>19.83011*1.2</f>
        <v>23.796132</v>
      </c>
      <c r="Q51" s="16">
        <f>20.763502*1.2</f>
        <v>24.9162024</v>
      </c>
      <c r="R51" s="16">
        <f>19.83011*1.2</f>
        <v>23.796132</v>
      </c>
      <c r="S51" s="16">
        <f>20.763502*1.2</f>
        <v>24.9162024</v>
      </c>
      <c r="T51" s="16">
        <v>16.777342679999997</v>
      </c>
      <c r="U51" s="16">
        <f>O51+AD51+AN51+AX51+BH51+BR51</f>
        <v>16.777342679999997</v>
      </c>
      <c r="V51" s="16">
        <f>2.4*1.2</f>
        <v>2.88</v>
      </c>
      <c r="W51" s="16">
        <v>0</v>
      </c>
      <c r="X51" s="16">
        <f>AN51+AX51+BH51+BR51</f>
        <v>0</v>
      </c>
      <c r="Y51" s="16">
        <v>0</v>
      </c>
      <c r="Z51" s="16">
        <v>0</v>
      </c>
      <c r="AA51" s="16">
        <v>0</v>
      </c>
      <c r="AB51" s="16">
        <v>0</v>
      </c>
      <c r="AC51" s="16">
        <f t="shared" ref="AC51:AC52" si="216">Y51-AB51</f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f t="shared" si="206"/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f t="shared" si="207"/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f t="shared" si="208"/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f t="shared" si="209"/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f t="shared" si="210"/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f t="shared" si="211"/>
        <v>0</v>
      </c>
      <c r="BM51" s="16">
        <v>0</v>
      </c>
      <c r="BN51" s="16">
        <v>0</v>
      </c>
      <c r="BO51" s="16">
        <v>0</v>
      </c>
      <c r="BP51" s="16">
        <v>0</v>
      </c>
      <c r="BQ51" s="16">
        <f t="shared" si="212"/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f t="shared" si="213"/>
        <v>0</v>
      </c>
      <c r="BW51" s="16">
        <f>AI51+AS51+BC51+BM51</f>
        <v>0</v>
      </c>
      <c r="BX51" s="16">
        <f t="shared" ref="BX51:BX52" si="217">AJ51+AT51+BD51+BN51</f>
        <v>0</v>
      </c>
      <c r="BY51" s="16">
        <f t="shared" ref="BY51:BY52" si="218">AK51+AU51+BE51+BO51</f>
        <v>0</v>
      </c>
      <c r="BZ51" s="16">
        <f t="shared" ref="BZ51:BZ52" si="219">AL51+AV51+BF51+BP51</f>
        <v>0</v>
      </c>
      <c r="CA51" s="16">
        <f t="shared" ref="CA51:CA52" si="220">AM51+AW51+BG51+BQ51</f>
        <v>0</v>
      </c>
      <c r="CB51" s="16">
        <f>AN51+AX51+BH51+BR51</f>
        <v>0</v>
      </c>
      <c r="CC51" s="16">
        <f t="shared" ref="CC51:CC52" si="221">AO51+AY51+BI51+BS51</f>
        <v>0</v>
      </c>
      <c r="CD51" s="16">
        <f t="shared" ref="CD51:CD52" si="222">AP51+AZ51+BJ51+BT51</f>
        <v>0</v>
      </c>
      <c r="CE51" s="16">
        <f t="shared" ref="CE51:CE52" si="223">AQ51+BA51+BK51+BU51</f>
        <v>0</v>
      </c>
      <c r="CF51" s="16">
        <f t="shared" ref="CF51:CF52" si="224">AR51+BB51+BL51+BV51</f>
        <v>0</v>
      </c>
      <c r="CG51" s="12" t="s">
        <v>0</v>
      </c>
      <c r="CI51" s="30">
        <f>CA18+AC18</f>
        <v>47.127099600000001</v>
      </c>
      <c r="CJ51" s="30">
        <f>CF18+AH18</f>
        <v>34.619413559207011</v>
      </c>
    </row>
    <row r="52" spans="1:88" ht="28.5" customHeight="1">
      <c r="A52" s="10" t="s">
        <v>193</v>
      </c>
      <c r="B52" s="11" t="s">
        <v>212</v>
      </c>
      <c r="C52" s="8" t="s">
        <v>196</v>
      </c>
      <c r="D52" s="19" t="s">
        <v>144</v>
      </c>
      <c r="E52" s="19">
        <v>2026</v>
      </c>
      <c r="F52" s="19">
        <v>2027</v>
      </c>
      <c r="G52" s="19">
        <v>2028</v>
      </c>
      <c r="H52" s="16" t="s">
        <v>0</v>
      </c>
      <c r="I52" s="16" t="s">
        <v>0</v>
      </c>
      <c r="J52" s="16" t="s">
        <v>0</v>
      </c>
      <c r="K52" s="16" t="s">
        <v>0</v>
      </c>
      <c r="L52" s="16" t="s">
        <v>0</v>
      </c>
      <c r="M52" s="16" t="s">
        <v>0</v>
      </c>
      <c r="N52" s="16">
        <v>0</v>
      </c>
      <c r="O52" s="16">
        <v>0</v>
      </c>
      <c r="P52" s="16">
        <f>13.6728*1.2</f>
        <v>16.407360000000001</v>
      </c>
      <c r="Q52" s="16">
        <f>17.561939*1.2</f>
        <v>21.074326799999998</v>
      </c>
      <c r="R52" s="16">
        <f>13.6728*1.22</f>
        <v>16.680816</v>
      </c>
      <c r="S52" s="16">
        <f>17.4514*1.22</f>
        <v>21.290707999999999</v>
      </c>
      <c r="T52" s="16">
        <v>21.074326799999998</v>
      </c>
      <c r="U52" s="16">
        <f>O52+AD52+AN52+AX52+BH52+BR52</f>
        <v>21.290707999999999</v>
      </c>
      <c r="V52" s="16">
        <f>3.8851145*1.2</f>
        <v>4.6621373999999998</v>
      </c>
      <c r="W52" s="16">
        <v>21.074326799999998</v>
      </c>
      <c r="X52" s="16">
        <f>AN52+AX52+BH52+BR52</f>
        <v>21.290707999999999</v>
      </c>
      <c r="Y52" s="16">
        <v>0</v>
      </c>
      <c r="Z52" s="16">
        <v>0</v>
      </c>
      <c r="AA52" s="16">
        <v>0</v>
      </c>
      <c r="AB52" s="16">
        <v>0</v>
      </c>
      <c r="AC52" s="16">
        <f t="shared" si="216"/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f t="shared" ref="AH52" si="225">AD52-AG52</f>
        <v>0</v>
      </c>
      <c r="AI52" s="16">
        <v>3.1617299999999999</v>
      </c>
      <c r="AJ52" s="16">
        <v>0</v>
      </c>
      <c r="AK52" s="16">
        <v>0</v>
      </c>
      <c r="AL52" s="16">
        <v>0.83184000000000002</v>
      </c>
      <c r="AM52" s="16">
        <f t="shared" si="206"/>
        <v>2.3298899999999998</v>
      </c>
      <c r="AN52" s="16">
        <f>2.6068*1.22</f>
        <v>3.1802959999999998</v>
      </c>
      <c r="AO52" s="16">
        <v>0</v>
      </c>
      <c r="AP52" s="16">
        <v>0</v>
      </c>
      <c r="AQ52" s="16">
        <v>0.83184000000000002</v>
      </c>
      <c r="AR52" s="16">
        <f t="shared" si="207"/>
        <v>2.3484559999999997</v>
      </c>
      <c r="AS52" s="16">
        <v>17.912596799999999</v>
      </c>
      <c r="AT52" s="16">
        <v>0</v>
      </c>
      <c r="AU52" s="16">
        <v>0</v>
      </c>
      <c r="AV52" s="16">
        <v>0.83184000000000002</v>
      </c>
      <c r="AW52" s="16">
        <f t="shared" si="208"/>
        <v>17.0807568</v>
      </c>
      <c r="AX52" s="16">
        <f>11.8446*1.22</f>
        <v>14.450412</v>
      </c>
      <c r="AY52" s="16">
        <v>0</v>
      </c>
      <c r="AZ52" s="16">
        <v>0</v>
      </c>
      <c r="BA52" s="57">
        <v>1.2267002482643301</v>
      </c>
      <c r="BB52" s="16">
        <f t="shared" si="209"/>
        <v>13.223711751735671</v>
      </c>
      <c r="BC52" s="16">
        <v>0</v>
      </c>
      <c r="BD52" s="16">
        <v>0</v>
      </c>
      <c r="BE52" s="16">
        <v>0</v>
      </c>
      <c r="BF52" s="16">
        <v>0</v>
      </c>
      <c r="BG52" s="16">
        <f t="shared" si="210"/>
        <v>0</v>
      </c>
      <c r="BH52" s="16">
        <f>3*1.22</f>
        <v>3.66</v>
      </c>
      <c r="BI52" s="16">
        <v>0</v>
      </c>
      <c r="BJ52" s="16">
        <v>0</v>
      </c>
      <c r="BK52" s="57">
        <v>1.2267002482643301</v>
      </c>
      <c r="BL52" s="16">
        <f t="shared" si="211"/>
        <v>2.43329975173567</v>
      </c>
      <c r="BM52" s="16">
        <v>0</v>
      </c>
      <c r="BN52" s="16">
        <v>0</v>
      </c>
      <c r="BO52" s="16">
        <v>0</v>
      </c>
      <c r="BP52" s="16">
        <v>0</v>
      </c>
      <c r="BQ52" s="16">
        <f t="shared" si="212"/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f t="shared" si="213"/>
        <v>0</v>
      </c>
      <c r="BW52" s="16">
        <f>AI52+AS52+BC52+BM52</f>
        <v>21.074326799999998</v>
      </c>
      <c r="BX52" s="16">
        <f t="shared" si="217"/>
        <v>0</v>
      </c>
      <c r="BY52" s="16">
        <f t="shared" si="218"/>
        <v>0</v>
      </c>
      <c r="BZ52" s="16">
        <f t="shared" si="219"/>
        <v>1.66368</v>
      </c>
      <c r="CA52" s="16">
        <f t="shared" si="220"/>
        <v>19.410646799999999</v>
      </c>
      <c r="CB52" s="16">
        <f>AN52+AX52+BH52+BR52</f>
        <v>21.290707999999999</v>
      </c>
      <c r="CC52" s="16">
        <f t="shared" si="221"/>
        <v>0</v>
      </c>
      <c r="CD52" s="16">
        <f t="shared" si="222"/>
        <v>0</v>
      </c>
      <c r="CE52" s="16">
        <f t="shared" si="223"/>
        <v>3.2852404965286603</v>
      </c>
      <c r="CF52" s="16">
        <f t="shared" si="224"/>
        <v>18.005467503471341</v>
      </c>
      <c r="CG52" s="12" t="s">
        <v>0</v>
      </c>
    </row>
    <row r="53" spans="1:88" ht="39.75" customHeight="1">
      <c r="A53" s="10" t="s">
        <v>43</v>
      </c>
      <c r="B53" s="11" t="s">
        <v>42</v>
      </c>
      <c r="C53" s="8" t="s">
        <v>1</v>
      </c>
      <c r="D53" s="19">
        <f>D54+D55</f>
        <v>0</v>
      </c>
      <c r="E53" s="19">
        <f t="shared" ref="E53:BG53" si="226">E54+E55</f>
        <v>0</v>
      </c>
      <c r="F53" s="19">
        <f t="shared" ref="F53" si="227">F54+F55</f>
        <v>0</v>
      </c>
      <c r="G53" s="19">
        <f t="shared" si="226"/>
        <v>0</v>
      </c>
      <c r="H53" s="16">
        <f t="shared" ref="H53:J53" si="228">H54+H55</f>
        <v>0</v>
      </c>
      <c r="I53" s="16">
        <f t="shared" si="228"/>
        <v>0</v>
      </c>
      <c r="J53" s="16">
        <f t="shared" si="228"/>
        <v>0</v>
      </c>
      <c r="K53" s="16">
        <f t="shared" si="226"/>
        <v>0</v>
      </c>
      <c r="L53" s="16">
        <f t="shared" si="226"/>
        <v>0</v>
      </c>
      <c r="M53" s="16">
        <f t="shared" si="226"/>
        <v>0</v>
      </c>
      <c r="N53" s="16">
        <f t="shared" si="226"/>
        <v>0</v>
      </c>
      <c r="O53" s="16">
        <f t="shared" si="226"/>
        <v>0</v>
      </c>
      <c r="P53" s="16">
        <f t="shared" ref="P53:Q53" si="229">P54+P55</f>
        <v>11.316443999999999</v>
      </c>
      <c r="Q53" s="16">
        <f t="shared" si="229"/>
        <v>15.811973999999999</v>
      </c>
      <c r="R53" s="16">
        <f t="shared" si="226"/>
        <v>0</v>
      </c>
      <c r="S53" s="16">
        <f t="shared" si="226"/>
        <v>0</v>
      </c>
      <c r="T53" s="16">
        <f t="shared" ref="T53" si="230">T54+T55</f>
        <v>15.811972799999999</v>
      </c>
      <c r="U53" s="16">
        <f t="shared" si="226"/>
        <v>0</v>
      </c>
      <c r="V53" s="16">
        <f t="shared" si="226"/>
        <v>0</v>
      </c>
      <c r="W53" s="16">
        <f t="shared" si="226"/>
        <v>15.811972799999999</v>
      </c>
      <c r="X53" s="16">
        <f t="shared" si="226"/>
        <v>0</v>
      </c>
      <c r="Y53" s="16">
        <f t="shared" ref="Y53:AW53" si="231">Y54+Y55</f>
        <v>0</v>
      </c>
      <c r="Z53" s="16">
        <f t="shared" si="231"/>
        <v>0</v>
      </c>
      <c r="AA53" s="16">
        <f t="shared" si="231"/>
        <v>0</v>
      </c>
      <c r="AB53" s="16">
        <f t="shared" si="231"/>
        <v>0</v>
      </c>
      <c r="AC53" s="16">
        <f t="shared" si="231"/>
        <v>0</v>
      </c>
      <c r="AD53" s="16">
        <f t="shared" si="231"/>
        <v>0</v>
      </c>
      <c r="AE53" s="16">
        <f t="shared" si="231"/>
        <v>0</v>
      </c>
      <c r="AF53" s="16">
        <f t="shared" si="231"/>
        <v>0</v>
      </c>
      <c r="AG53" s="16">
        <f t="shared" si="231"/>
        <v>0</v>
      </c>
      <c r="AH53" s="16">
        <f t="shared" si="231"/>
        <v>0</v>
      </c>
      <c r="AI53" s="16">
        <f t="shared" si="231"/>
        <v>0</v>
      </c>
      <c r="AJ53" s="16">
        <f t="shared" si="231"/>
        <v>0</v>
      </c>
      <c r="AK53" s="16">
        <f t="shared" si="231"/>
        <v>0</v>
      </c>
      <c r="AL53" s="16">
        <f t="shared" si="231"/>
        <v>0</v>
      </c>
      <c r="AM53" s="16">
        <f t="shared" si="231"/>
        <v>0</v>
      </c>
      <c r="AN53" s="16">
        <f t="shared" ref="AN53:AR53" si="232">AN54+AN55</f>
        <v>0</v>
      </c>
      <c r="AO53" s="16">
        <f t="shared" si="232"/>
        <v>0</v>
      </c>
      <c r="AP53" s="16">
        <f t="shared" si="232"/>
        <v>0</v>
      </c>
      <c r="AQ53" s="16">
        <f t="shared" si="232"/>
        <v>0</v>
      </c>
      <c r="AR53" s="16">
        <f t="shared" si="232"/>
        <v>0</v>
      </c>
      <c r="AS53" s="16">
        <f t="shared" si="231"/>
        <v>0</v>
      </c>
      <c r="AT53" s="16">
        <f t="shared" si="231"/>
        <v>0</v>
      </c>
      <c r="AU53" s="16">
        <f t="shared" si="231"/>
        <v>0</v>
      </c>
      <c r="AV53" s="16">
        <f t="shared" si="231"/>
        <v>0</v>
      </c>
      <c r="AW53" s="16">
        <f t="shared" si="231"/>
        <v>0</v>
      </c>
      <c r="AX53" s="16">
        <f t="shared" ref="AX53:BB53" si="233">AX54+AX55</f>
        <v>0</v>
      </c>
      <c r="AY53" s="16">
        <f t="shared" si="233"/>
        <v>0</v>
      </c>
      <c r="AZ53" s="16">
        <f t="shared" si="233"/>
        <v>0</v>
      </c>
      <c r="BA53" s="16">
        <f t="shared" si="233"/>
        <v>0</v>
      </c>
      <c r="BB53" s="16">
        <f t="shared" si="233"/>
        <v>0</v>
      </c>
      <c r="BC53" s="16">
        <f t="shared" si="226"/>
        <v>0.55526039999999999</v>
      </c>
      <c r="BD53" s="16">
        <f t="shared" si="226"/>
        <v>0</v>
      </c>
      <c r="BE53" s="16">
        <f t="shared" si="226"/>
        <v>0</v>
      </c>
      <c r="BF53" s="16">
        <f t="shared" si="226"/>
        <v>0.46271699999999999</v>
      </c>
      <c r="BG53" s="16">
        <f t="shared" si="226"/>
        <v>9.2543399999999998E-2</v>
      </c>
      <c r="BH53" s="16">
        <f t="shared" ref="BH53:BL53" si="234">BH54+BH55</f>
        <v>0</v>
      </c>
      <c r="BI53" s="16">
        <f t="shared" si="234"/>
        <v>0</v>
      </c>
      <c r="BJ53" s="16">
        <f t="shared" si="234"/>
        <v>0</v>
      </c>
      <c r="BK53" s="16">
        <f t="shared" si="234"/>
        <v>0</v>
      </c>
      <c r="BL53" s="16">
        <f t="shared" si="234"/>
        <v>0</v>
      </c>
      <c r="BM53" s="16">
        <f t="shared" ref="BM53:BQ53" si="235">BM54+BM55</f>
        <v>15.2567124</v>
      </c>
      <c r="BN53" s="16">
        <f t="shared" si="235"/>
        <v>0</v>
      </c>
      <c r="BO53" s="16">
        <f t="shared" si="235"/>
        <v>0</v>
      </c>
      <c r="BP53" s="16">
        <f t="shared" si="235"/>
        <v>1.200963</v>
      </c>
      <c r="BQ53" s="16">
        <f t="shared" si="235"/>
        <v>14.0557494</v>
      </c>
      <c r="BR53" s="16">
        <f t="shared" ref="BR53:BV53" si="236">BR54+BR55</f>
        <v>0</v>
      </c>
      <c r="BS53" s="16">
        <f t="shared" si="236"/>
        <v>0</v>
      </c>
      <c r="BT53" s="16">
        <f t="shared" si="236"/>
        <v>0</v>
      </c>
      <c r="BU53" s="16">
        <f t="shared" si="236"/>
        <v>0</v>
      </c>
      <c r="BV53" s="16">
        <f t="shared" si="236"/>
        <v>0</v>
      </c>
      <c r="BW53" s="16">
        <f t="shared" ref="BW53:CF53" si="237">BW54+BW55</f>
        <v>15.811972799999999</v>
      </c>
      <c r="BX53" s="16">
        <f t="shared" si="237"/>
        <v>0</v>
      </c>
      <c r="BY53" s="16">
        <f t="shared" si="237"/>
        <v>0</v>
      </c>
      <c r="BZ53" s="16">
        <f t="shared" si="237"/>
        <v>1.66368</v>
      </c>
      <c r="CA53" s="16">
        <f t="shared" si="237"/>
        <v>14.1482928</v>
      </c>
      <c r="CB53" s="16">
        <f t="shared" si="237"/>
        <v>0</v>
      </c>
      <c r="CC53" s="16">
        <f t="shared" si="237"/>
        <v>0</v>
      </c>
      <c r="CD53" s="16">
        <f t="shared" si="237"/>
        <v>0</v>
      </c>
      <c r="CE53" s="16">
        <f t="shared" si="237"/>
        <v>0</v>
      </c>
      <c r="CF53" s="16">
        <f t="shared" si="237"/>
        <v>0</v>
      </c>
      <c r="CG53" s="12" t="s">
        <v>0</v>
      </c>
    </row>
    <row r="54" spans="1:88" ht="30.75" customHeight="1">
      <c r="A54" s="10" t="s">
        <v>41</v>
      </c>
      <c r="B54" s="11" t="s">
        <v>40</v>
      </c>
      <c r="C54" s="8" t="s">
        <v>1</v>
      </c>
      <c r="D54" s="19">
        <v>0</v>
      </c>
      <c r="E54" s="19">
        <v>0</v>
      </c>
      <c r="F54" s="19">
        <v>0</v>
      </c>
      <c r="G54" s="19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2" t="s">
        <v>0</v>
      </c>
    </row>
    <row r="55" spans="1:88" ht="39.75" customHeight="1">
      <c r="A55" s="10" t="s">
        <v>39</v>
      </c>
      <c r="B55" s="11" t="s">
        <v>38</v>
      </c>
      <c r="C55" s="8" t="s">
        <v>1</v>
      </c>
      <c r="D55" s="19">
        <v>0</v>
      </c>
      <c r="E55" s="19">
        <v>0</v>
      </c>
      <c r="F55" s="19">
        <v>0</v>
      </c>
      <c r="G55" s="19">
        <v>0</v>
      </c>
      <c r="H55" s="16">
        <f>SUM(H56)</f>
        <v>0</v>
      </c>
      <c r="I55" s="16">
        <f t="shared" ref="I55:AZ55" si="238">SUM(I56)</f>
        <v>0</v>
      </c>
      <c r="J55" s="16">
        <f t="shared" si="238"/>
        <v>0</v>
      </c>
      <c r="K55" s="16">
        <f t="shared" si="238"/>
        <v>0</v>
      </c>
      <c r="L55" s="16">
        <f t="shared" si="238"/>
        <v>0</v>
      </c>
      <c r="M55" s="16">
        <f t="shared" si="238"/>
        <v>0</v>
      </c>
      <c r="N55" s="16">
        <f t="shared" si="238"/>
        <v>0</v>
      </c>
      <c r="O55" s="16">
        <f t="shared" si="238"/>
        <v>0</v>
      </c>
      <c r="P55" s="16">
        <f t="shared" si="238"/>
        <v>11.316443999999999</v>
      </c>
      <c r="Q55" s="16">
        <f t="shared" si="238"/>
        <v>15.811973999999999</v>
      </c>
      <c r="R55" s="16">
        <f t="shared" si="238"/>
        <v>0</v>
      </c>
      <c r="S55" s="16">
        <f t="shared" si="238"/>
        <v>0</v>
      </c>
      <c r="T55" s="16">
        <f t="shared" si="238"/>
        <v>15.811972799999999</v>
      </c>
      <c r="U55" s="16">
        <f t="shared" si="238"/>
        <v>0</v>
      </c>
      <c r="V55" s="16">
        <f t="shared" si="238"/>
        <v>0</v>
      </c>
      <c r="W55" s="16">
        <f t="shared" si="238"/>
        <v>15.811972799999999</v>
      </c>
      <c r="X55" s="16">
        <f t="shared" si="238"/>
        <v>0</v>
      </c>
      <c r="Y55" s="16">
        <f t="shared" si="238"/>
        <v>0</v>
      </c>
      <c r="Z55" s="16">
        <f t="shared" si="238"/>
        <v>0</v>
      </c>
      <c r="AA55" s="16">
        <f t="shared" si="238"/>
        <v>0</v>
      </c>
      <c r="AB55" s="16">
        <f t="shared" si="238"/>
        <v>0</v>
      </c>
      <c r="AC55" s="16">
        <f t="shared" si="238"/>
        <v>0</v>
      </c>
      <c r="AD55" s="16">
        <f t="shared" si="238"/>
        <v>0</v>
      </c>
      <c r="AE55" s="16">
        <f t="shared" si="238"/>
        <v>0</v>
      </c>
      <c r="AF55" s="16">
        <f t="shared" si="238"/>
        <v>0</v>
      </c>
      <c r="AG55" s="16">
        <f t="shared" si="238"/>
        <v>0</v>
      </c>
      <c r="AH55" s="16">
        <f t="shared" si="238"/>
        <v>0</v>
      </c>
      <c r="AI55" s="16">
        <f t="shared" si="238"/>
        <v>0</v>
      </c>
      <c r="AJ55" s="16">
        <f t="shared" si="238"/>
        <v>0</v>
      </c>
      <c r="AK55" s="16">
        <f t="shared" si="238"/>
        <v>0</v>
      </c>
      <c r="AL55" s="16">
        <f t="shared" si="238"/>
        <v>0</v>
      </c>
      <c r="AM55" s="16">
        <f t="shared" si="238"/>
        <v>0</v>
      </c>
      <c r="AN55" s="16">
        <f t="shared" si="238"/>
        <v>0</v>
      </c>
      <c r="AO55" s="16">
        <f t="shared" si="238"/>
        <v>0</v>
      </c>
      <c r="AP55" s="16">
        <f t="shared" si="238"/>
        <v>0</v>
      </c>
      <c r="AQ55" s="16">
        <f t="shared" si="238"/>
        <v>0</v>
      </c>
      <c r="AR55" s="16">
        <f t="shared" si="238"/>
        <v>0</v>
      </c>
      <c r="AS55" s="16">
        <f t="shared" si="238"/>
        <v>0</v>
      </c>
      <c r="AT55" s="16">
        <f t="shared" si="238"/>
        <v>0</v>
      </c>
      <c r="AU55" s="16">
        <f t="shared" si="238"/>
        <v>0</v>
      </c>
      <c r="AV55" s="16">
        <f t="shared" si="238"/>
        <v>0</v>
      </c>
      <c r="AW55" s="16">
        <f t="shared" si="238"/>
        <v>0</v>
      </c>
      <c r="AX55" s="16">
        <f t="shared" si="238"/>
        <v>0</v>
      </c>
      <c r="AY55" s="16">
        <f t="shared" si="238"/>
        <v>0</v>
      </c>
      <c r="AZ55" s="16">
        <f t="shared" si="238"/>
        <v>0</v>
      </c>
      <c r="BA55" s="16">
        <f t="shared" ref="BA55:CF55" si="239">SUM(BA56)</f>
        <v>0</v>
      </c>
      <c r="BB55" s="16">
        <f t="shared" si="239"/>
        <v>0</v>
      </c>
      <c r="BC55" s="16">
        <f t="shared" si="239"/>
        <v>0.55526039999999999</v>
      </c>
      <c r="BD55" s="16">
        <f t="shared" si="239"/>
        <v>0</v>
      </c>
      <c r="BE55" s="16">
        <f t="shared" si="239"/>
        <v>0</v>
      </c>
      <c r="BF55" s="16">
        <f t="shared" si="239"/>
        <v>0.46271699999999999</v>
      </c>
      <c r="BG55" s="16">
        <f t="shared" si="239"/>
        <v>9.2543399999999998E-2</v>
      </c>
      <c r="BH55" s="16">
        <f t="shared" si="239"/>
        <v>0</v>
      </c>
      <c r="BI55" s="16">
        <f t="shared" si="239"/>
        <v>0</v>
      </c>
      <c r="BJ55" s="16">
        <f t="shared" si="239"/>
        <v>0</v>
      </c>
      <c r="BK55" s="16">
        <f t="shared" si="239"/>
        <v>0</v>
      </c>
      <c r="BL55" s="16">
        <f t="shared" si="239"/>
        <v>0</v>
      </c>
      <c r="BM55" s="16">
        <f t="shared" si="239"/>
        <v>15.2567124</v>
      </c>
      <c r="BN55" s="16">
        <f t="shared" si="239"/>
        <v>0</v>
      </c>
      <c r="BO55" s="16">
        <f t="shared" si="239"/>
        <v>0</v>
      </c>
      <c r="BP55" s="16">
        <f t="shared" si="239"/>
        <v>1.200963</v>
      </c>
      <c r="BQ55" s="16">
        <f t="shared" si="239"/>
        <v>14.0557494</v>
      </c>
      <c r="BR55" s="16">
        <f t="shared" si="239"/>
        <v>0</v>
      </c>
      <c r="BS55" s="16">
        <f t="shared" si="239"/>
        <v>0</v>
      </c>
      <c r="BT55" s="16">
        <f t="shared" si="239"/>
        <v>0</v>
      </c>
      <c r="BU55" s="16">
        <f t="shared" si="239"/>
        <v>0</v>
      </c>
      <c r="BV55" s="16">
        <f t="shared" si="239"/>
        <v>0</v>
      </c>
      <c r="BW55" s="16">
        <f t="shared" si="239"/>
        <v>15.811972799999999</v>
      </c>
      <c r="BX55" s="16">
        <f t="shared" si="239"/>
        <v>0</v>
      </c>
      <c r="BY55" s="16">
        <f t="shared" si="239"/>
        <v>0</v>
      </c>
      <c r="BZ55" s="16">
        <f t="shared" si="239"/>
        <v>1.66368</v>
      </c>
      <c r="CA55" s="16">
        <f t="shared" si="239"/>
        <v>14.1482928</v>
      </c>
      <c r="CB55" s="16">
        <f t="shared" si="239"/>
        <v>0</v>
      </c>
      <c r="CC55" s="16">
        <f t="shared" si="239"/>
        <v>0</v>
      </c>
      <c r="CD55" s="16">
        <f t="shared" si="239"/>
        <v>0</v>
      </c>
      <c r="CE55" s="16">
        <f t="shared" si="239"/>
        <v>0</v>
      </c>
      <c r="CF55" s="16">
        <f t="shared" si="239"/>
        <v>0</v>
      </c>
      <c r="CG55" s="12" t="s">
        <v>0</v>
      </c>
    </row>
    <row r="56" spans="1:88" ht="31.5" customHeight="1">
      <c r="A56" s="10" t="s">
        <v>186</v>
      </c>
      <c r="B56" s="25" t="s">
        <v>190</v>
      </c>
      <c r="C56" s="23" t="s">
        <v>199</v>
      </c>
      <c r="D56" s="16" t="s">
        <v>0</v>
      </c>
      <c r="E56" s="16" t="s">
        <v>0</v>
      </c>
      <c r="F56" s="16" t="s">
        <v>0</v>
      </c>
      <c r="G56" s="16" t="s">
        <v>0</v>
      </c>
      <c r="H56" s="16" t="s">
        <v>0</v>
      </c>
      <c r="I56" s="16" t="s">
        <v>0</v>
      </c>
      <c r="J56" s="16" t="s">
        <v>0</v>
      </c>
      <c r="K56" s="16" t="s">
        <v>0</v>
      </c>
      <c r="L56" s="16" t="s">
        <v>0</v>
      </c>
      <c r="M56" s="16" t="s">
        <v>0</v>
      </c>
      <c r="N56" s="16">
        <v>0</v>
      </c>
      <c r="O56" s="16">
        <v>0</v>
      </c>
      <c r="P56" s="16">
        <f>9.43037*1.2</f>
        <v>11.316443999999999</v>
      </c>
      <c r="Q56" s="16">
        <f>13.176645*1.2</f>
        <v>15.811973999999999</v>
      </c>
      <c r="R56" s="16">
        <v>0</v>
      </c>
      <c r="S56" s="16">
        <v>0</v>
      </c>
      <c r="T56" s="16">
        <v>15.811972799999999</v>
      </c>
      <c r="U56" s="16">
        <f>O56+AD56+AN56+AX56+BH56+BR56</f>
        <v>0</v>
      </c>
      <c r="V56" s="16">
        <v>0</v>
      </c>
      <c r="W56" s="16">
        <v>15.811972799999999</v>
      </c>
      <c r="X56" s="16">
        <f>AN56+AX56+BH56+BR56</f>
        <v>0</v>
      </c>
      <c r="Y56" s="16">
        <v>0</v>
      </c>
      <c r="Z56" s="16">
        <v>0</v>
      </c>
      <c r="AA56" s="16">
        <v>0</v>
      </c>
      <c r="AB56" s="16">
        <v>0</v>
      </c>
      <c r="AC56" s="16">
        <f t="shared" ref="AC56" si="240">Y56-AB56</f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f t="shared" ref="AH56" si="241">AD56-AG56</f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f t="shared" ref="AM56" si="242">AI56-AL56</f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f t="shared" ref="AR56" si="243">AN56-AQ56</f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f t="shared" ref="AW56" si="244">AS56-AV56</f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f t="shared" ref="BB56" si="245">AX56-BA56</f>
        <v>0</v>
      </c>
      <c r="BC56" s="16">
        <f>0.462717*1.2</f>
        <v>0.55526039999999999</v>
      </c>
      <c r="BD56" s="16">
        <v>0</v>
      </c>
      <c r="BE56" s="16">
        <v>0</v>
      </c>
      <c r="BF56" s="16">
        <v>0.46271699999999999</v>
      </c>
      <c r="BG56" s="16">
        <f t="shared" ref="BG56" si="246">BC56-BF56</f>
        <v>9.2543399999999998E-2</v>
      </c>
      <c r="BH56" s="16">
        <v>0</v>
      </c>
      <c r="BI56" s="16">
        <v>0</v>
      </c>
      <c r="BJ56" s="16">
        <v>0</v>
      </c>
      <c r="BK56" s="16">
        <v>0</v>
      </c>
      <c r="BL56" s="16">
        <f t="shared" ref="BL56" si="247">BH56-BK56</f>
        <v>0</v>
      </c>
      <c r="BM56" s="16">
        <f>12.713927*1.2</f>
        <v>15.2567124</v>
      </c>
      <c r="BN56" s="16">
        <v>0</v>
      </c>
      <c r="BO56" s="16">
        <v>0</v>
      </c>
      <c r="BP56" s="16">
        <v>1.200963</v>
      </c>
      <c r="BQ56" s="16">
        <f t="shared" ref="BQ56" si="248">BM56-BP56</f>
        <v>14.0557494</v>
      </c>
      <c r="BR56" s="16">
        <v>0</v>
      </c>
      <c r="BS56" s="16">
        <v>0</v>
      </c>
      <c r="BT56" s="16">
        <v>0</v>
      </c>
      <c r="BU56" s="16">
        <v>0</v>
      </c>
      <c r="BV56" s="16">
        <f t="shared" ref="BV56" si="249">BR56-BU56</f>
        <v>0</v>
      </c>
      <c r="BW56" s="16">
        <f>AI56+AS56+BC56+BM56</f>
        <v>15.811972799999999</v>
      </c>
      <c r="BX56" s="16">
        <f t="shared" ref="BX56" si="250">AJ56+AT56+BD56+BN56</f>
        <v>0</v>
      </c>
      <c r="BY56" s="16">
        <f t="shared" ref="BY56" si="251">AK56+AU56+BE56+BO56</f>
        <v>0</v>
      </c>
      <c r="BZ56" s="16">
        <f t="shared" ref="BZ56" si="252">AL56+AV56+BF56+BP56</f>
        <v>1.66368</v>
      </c>
      <c r="CA56" s="16">
        <f t="shared" ref="CA56" si="253">AM56+AW56+BG56+BQ56</f>
        <v>14.1482928</v>
      </c>
      <c r="CB56" s="16">
        <f>AN56+AX56+BH56+BR56</f>
        <v>0</v>
      </c>
      <c r="CC56" s="16">
        <f t="shared" ref="CC56" si="254">AO56+AY56+BI56+BS56</f>
        <v>0</v>
      </c>
      <c r="CD56" s="16">
        <f t="shared" ref="CD56" si="255">AP56+AZ56+BJ56+BT56</f>
        <v>0</v>
      </c>
      <c r="CE56" s="16">
        <f t="shared" ref="CE56" si="256">AQ56+BA56+BK56+BU56</f>
        <v>0</v>
      </c>
      <c r="CF56" s="16">
        <f t="shared" ref="CF56" si="257">AR56+BB56+BL56+BV56</f>
        <v>0</v>
      </c>
      <c r="CG56" s="12" t="s">
        <v>0</v>
      </c>
    </row>
    <row r="57" spans="1:88" ht="39.75" customHeight="1">
      <c r="A57" s="10" t="s">
        <v>37</v>
      </c>
      <c r="B57" s="11" t="s">
        <v>36</v>
      </c>
      <c r="C57" s="8" t="s">
        <v>1</v>
      </c>
      <c r="D57" s="19">
        <f>SUM(D58:D65)</f>
        <v>0</v>
      </c>
      <c r="E57" s="19">
        <f t="shared" ref="E57:BG57" si="258">SUM(E58:E65)</f>
        <v>0</v>
      </c>
      <c r="F57" s="19">
        <f t="shared" ref="F57" si="259">SUM(F58:F65)</f>
        <v>0</v>
      </c>
      <c r="G57" s="19">
        <f t="shared" si="258"/>
        <v>0</v>
      </c>
      <c r="H57" s="16">
        <f t="shared" ref="H57:J57" si="260">SUM(H58:H65)</f>
        <v>0</v>
      </c>
      <c r="I57" s="16">
        <f t="shared" si="260"/>
        <v>0</v>
      </c>
      <c r="J57" s="16">
        <f t="shared" si="260"/>
        <v>0</v>
      </c>
      <c r="K57" s="16">
        <f t="shared" si="258"/>
        <v>0</v>
      </c>
      <c r="L57" s="16">
        <f t="shared" si="258"/>
        <v>0</v>
      </c>
      <c r="M57" s="16">
        <f t="shared" si="258"/>
        <v>0</v>
      </c>
      <c r="N57" s="16">
        <f t="shared" si="258"/>
        <v>0</v>
      </c>
      <c r="O57" s="16">
        <f t="shared" si="258"/>
        <v>0</v>
      </c>
      <c r="P57" s="16">
        <f t="shared" ref="P57:Q57" si="261">SUM(P58:P65)</f>
        <v>0</v>
      </c>
      <c r="Q57" s="16">
        <f t="shared" si="261"/>
        <v>0</v>
      </c>
      <c r="R57" s="16">
        <f t="shared" si="258"/>
        <v>0</v>
      </c>
      <c r="S57" s="16">
        <f t="shared" si="258"/>
        <v>0</v>
      </c>
      <c r="T57" s="16">
        <f t="shared" ref="T57" si="262">SUM(T58:T65)</f>
        <v>0</v>
      </c>
      <c r="U57" s="16">
        <f t="shared" si="258"/>
        <v>0</v>
      </c>
      <c r="V57" s="16">
        <f t="shared" si="258"/>
        <v>0</v>
      </c>
      <c r="W57" s="16">
        <f t="shared" si="258"/>
        <v>0</v>
      </c>
      <c r="X57" s="16">
        <f t="shared" si="258"/>
        <v>0</v>
      </c>
      <c r="Y57" s="16">
        <f t="shared" ref="Y57:AH57" si="263">SUM(Y58:Y65)</f>
        <v>0</v>
      </c>
      <c r="Z57" s="16">
        <f t="shared" si="263"/>
        <v>0</v>
      </c>
      <c r="AA57" s="16">
        <f t="shared" si="263"/>
        <v>0</v>
      </c>
      <c r="AB57" s="16">
        <f t="shared" si="263"/>
        <v>0</v>
      </c>
      <c r="AC57" s="16">
        <f t="shared" si="263"/>
        <v>0</v>
      </c>
      <c r="AD57" s="16">
        <f t="shared" si="263"/>
        <v>0</v>
      </c>
      <c r="AE57" s="16">
        <f t="shared" si="263"/>
        <v>0</v>
      </c>
      <c r="AF57" s="16">
        <f t="shared" si="263"/>
        <v>0</v>
      </c>
      <c r="AG57" s="16">
        <f t="shared" si="263"/>
        <v>0</v>
      </c>
      <c r="AH57" s="16">
        <f t="shared" si="263"/>
        <v>0</v>
      </c>
      <c r="AI57" s="16">
        <f t="shared" ref="AI57:AW57" si="264">SUM(AI58:AI65)</f>
        <v>0</v>
      </c>
      <c r="AJ57" s="16">
        <f t="shared" si="264"/>
        <v>0</v>
      </c>
      <c r="AK57" s="16">
        <f t="shared" si="264"/>
        <v>0</v>
      </c>
      <c r="AL57" s="16">
        <f t="shared" si="264"/>
        <v>0</v>
      </c>
      <c r="AM57" s="16">
        <f t="shared" si="264"/>
        <v>0</v>
      </c>
      <c r="AN57" s="16">
        <f t="shared" ref="AN57:AR57" si="265">SUM(AN58:AN65)</f>
        <v>0</v>
      </c>
      <c r="AO57" s="16">
        <f t="shared" si="265"/>
        <v>0</v>
      </c>
      <c r="AP57" s="16">
        <f t="shared" si="265"/>
        <v>0</v>
      </c>
      <c r="AQ57" s="16">
        <f t="shared" si="265"/>
        <v>0</v>
      </c>
      <c r="AR57" s="16">
        <f t="shared" si="265"/>
        <v>0</v>
      </c>
      <c r="AS57" s="16">
        <f t="shared" si="264"/>
        <v>0</v>
      </c>
      <c r="AT57" s="16">
        <f t="shared" si="264"/>
        <v>0</v>
      </c>
      <c r="AU57" s="16">
        <f t="shared" si="264"/>
        <v>0</v>
      </c>
      <c r="AV57" s="16">
        <f t="shared" si="264"/>
        <v>0</v>
      </c>
      <c r="AW57" s="16">
        <f t="shared" si="264"/>
        <v>0</v>
      </c>
      <c r="AX57" s="16">
        <f t="shared" ref="AX57:BB57" si="266">SUM(AX58:AX65)</f>
        <v>0</v>
      </c>
      <c r="AY57" s="16">
        <f t="shared" si="266"/>
        <v>0</v>
      </c>
      <c r="AZ57" s="16">
        <f t="shared" si="266"/>
        <v>0</v>
      </c>
      <c r="BA57" s="16">
        <f t="shared" si="266"/>
        <v>0</v>
      </c>
      <c r="BB57" s="16">
        <f t="shared" si="266"/>
        <v>0</v>
      </c>
      <c r="BC57" s="16">
        <f t="shared" si="258"/>
        <v>0</v>
      </c>
      <c r="BD57" s="16">
        <f t="shared" si="258"/>
        <v>0</v>
      </c>
      <c r="BE57" s="16">
        <f t="shared" si="258"/>
        <v>0</v>
      </c>
      <c r="BF57" s="16">
        <f t="shared" si="258"/>
        <v>0</v>
      </c>
      <c r="BG57" s="16">
        <f t="shared" si="258"/>
        <v>0</v>
      </c>
      <c r="BH57" s="16">
        <f t="shared" ref="BH57:BL57" si="267">SUM(BH58:BH65)</f>
        <v>0</v>
      </c>
      <c r="BI57" s="16">
        <f t="shared" si="267"/>
        <v>0</v>
      </c>
      <c r="BJ57" s="16">
        <f t="shared" si="267"/>
        <v>0</v>
      </c>
      <c r="BK57" s="16">
        <f t="shared" si="267"/>
        <v>0</v>
      </c>
      <c r="BL57" s="16">
        <f t="shared" si="267"/>
        <v>0</v>
      </c>
      <c r="BM57" s="16">
        <f t="shared" ref="BM57:BQ57" si="268">SUM(BM58:BM65)</f>
        <v>0</v>
      </c>
      <c r="BN57" s="16">
        <f t="shared" si="268"/>
        <v>0</v>
      </c>
      <c r="BO57" s="16">
        <f t="shared" si="268"/>
        <v>0</v>
      </c>
      <c r="BP57" s="16">
        <f t="shared" si="268"/>
        <v>0</v>
      </c>
      <c r="BQ57" s="16">
        <f t="shared" si="268"/>
        <v>0</v>
      </c>
      <c r="BR57" s="16">
        <f t="shared" ref="BR57:BV57" si="269">SUM(BR58:BR65)</f>
        <v>0</v>
      </c>
      <c r="BS57" s="16">
        <f t="shared" si="269"/>
        <v>0</v>
      </c>
      <c r="BT57" s="16">
        <f t="shared" si="269"/>
        <v>0</v>
      </c>
      <c r="BU57" s="16">
        <f t="shared" si="269"/>
        <v>0</v>
      </c>
      <c r="BV57" s="16">
        <f t="shared" si="269"/>
        <v>0</v>
      </c>
      <c r="BW57" s="16">
        <f t="shared" ref="BW57:CF57" si="270">SUM(BW58:BW65)</f>
        <v>0</v>
      </c>
      <c r="BX57" s="16">
        <f t="shared" si="270"/>
        <v>0</v>
      </c>
      <c r="BY57" s="16">
        <f t="shared" si="270"/>
        <v>0</v>
      </c>
      <c r="BZ57" s="16">
        <f t="shared" si="270"/>
        <v>0</v>
      </c>
      <c r="CA57" s="16">
        <f t="shared" si="270"/>
        <v>0</v>
      </c>
      <c r="CB57" s="16">
        <f t="shared" si="270"/>
        <v>0</v>
      </c>
      <c r="CC57" s="16">
        <f t="shared" si="270"/>
        <v>0</v>
      </c>
      <c r="CD57" s="16">
        <f t="shared" si="270"/>
        <v>0</v>
      </c>
      <c r="CE57" s="16">
        <f t="shared" si="270"/>
        <v>0</v>
      </c>
      <c r="CF57" s="16">
        <f t="shared" si="270"/>
        <v>0</v>
      </c>
      <c r="CG57" s="12" t="s">
        <v>0</v>
      </c>
    </row>
    <row r="58" spans="1:88" ht="39.75" customHeight="1">
      <c r="A58" s="10" t="s">
        <v>35</v>
      </c>
      <c r="B58" s="11" t="s">
        <v>34</v>
      </c>
      <c r="C58" s="8" t="s">
        <v>1</v>
      </c>
      <c r="D58" s="19">
        <v>0</v>
      </c>
      <c r="E58" s="19">
        <v>0</v>
      </c>
      <c r="F58" s="19">
        <v>0</v>
      </c>
      <c r="G58" s="19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2" t="s">
        <v>0</v>
      </c>
    </row>
    <row r="59" spans="1:88" ht="32.25" customHeight="1">
      <c r="A59" s="10" t="s">
        <v>33</v>
      </c>
      <c r="B59" s="11" t="s">
        <v>32</v>
      </c>
      <c r="C59" s="8" t="s">
        <v>1</v>
      </c>
      <c r="D59" s="19">
        <v>0</v>
      </c>
      <c r="E59" s="19">
        <v>0</v>
      </c>
      <c r="F59" s="19">
        <v>0</v>
      </c>
      <c r="G59" s="19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2" t="s">
        <v>0</v>
      </c>
    </row>
    <row r="60" spans="1:88" ht="32.25" customHeight="1">
      <c r="A60" s="10" t="s">
        <v>31</v>
      </c>
      <c r="B60" s="11" t="s">
        <v>30</v>
      </c>
      <c r="C60" s="8" t="s">
        <v>1</v>
      </c>
      <c r="D60" s="19">
        <v>0</v>
      </c>
      <c r="E60" s="19">
        <v>0</v>
      </c>
      <c r="F60" s="19">
        <v>0</v>
      </c>
      <c r="G60" s="19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v>0</v>
      </c>
      <c r="BX60" s="16">
        <v>0</v>
      </c>
      <c r="BY60" s="16">
        <v>0</v>
      </c>
      <c r="BZ60" s="16">
        <v>0</v>
      </c>
      <c r="CA60" s="16">
        <v>0</v>
      </c>
      <c r="CB60" s="16">
        <v>0</v>
      </c>
      <c r="CC60" s="16">
        <v>0</v>
      </c>
      <c r="CD60" s="16">
        <v>0</v>
      </c>
      <c r="CE60" s="16">
        <v>0</v>
      </c>
      <c r="CF60" s="16">
        <v>0</v>
      </c>
      <c r="CG60" s="12" t="s">
        <v>0</v>
      </c>
    </row>
    <row r="61" spans="1:88" ht="39.75" customHeight="1">
      <c r="A61" s="10" t="s">
        <v>29</v>
      </c>
      <c r="B61" s="11" t="s">
        <v>28</v>
      </c>
      <c r="C61" s="8" t="s">
        <v>1</v>
      </c>
      <c r="D61" s="19">
        <v>0</v>
      </c>
      <c r="E61" s="19">
        <v>0</v>
      </c>
      <c r="F61" s="19">
        <v>0</v>
      </c>
      <c r="G61" s="19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>
        <v>0</v>
      </c>
      <c r="CD61" s="16">
        <v>0</v>
      </c>
      <c r="CE61" s="16">
        <v>0</v>
      </c>
      <c r="CF61" s="16">
        <v>0</v>
      </c>
      <c r="CG61" s="12" t="s">
        <v>0</v>
      </c>
    </row>
    <row r="62" spans="1:88" ht="39.75" customHeight="1">
      <c r="A62" s="10" t="s">
        <v>27</v>
      </c>
      <c r="B62" s="11" t="s">
        <v>26</v>
      </c>
      <c r="C62" s="8" t="s">
        <v>1</v>
      </c>
      <c r="D62" s="19">
        <v>0</v>
      </c>
      <c r="E62" s="19">
        <v>0</v>
      </c>
      <c r="F62" s="19">
        <v>0</v>
      </c>
      <c r="G62" s="19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>
        <v>0</v>
      </c>
      <c r="CD62" s="16">
        <v>0</v>
      </c>
      <c r="CE62" s="16">
        <v>0</v>
      </c>
      <c r="CF62" s="16">
        <v>0</v>
      </c>
      <c r="CG62" s="12" t="s">
        <v>0</v>
      </c>
    </row>
    <row r="63" spans="1:88" ht="39.75" customHeight="1">
      <c r="A63" s="10" t="s">
        <v>25</v>
      </c>
      <c r="B63" s="11" t="s">
        <v>24</v>
      </c>
      <c r="C63" s="8" t="s">
        <v>1</v>
      </c>
      <c r="D63" s="19">
        <v>0</v>
      </c>
      <c r="E63" s="19">
        <v>0</v>
      </c>
      <c r="F63" s="19">
        <v>0</v>
      </c>
      <c r="G63" s="19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>
        <v>0</v>
      </c>
      <c r="CD63" s="16">
        <v>0</v>
      </c>
      <c r="CE63" s="16">
        <v>0</v>
      </c>
      <c r="CF63" s="16">
        <v>0</v>
      </c>
      <c r="CG63" s="12" t="s">
        <v>0</v>
      </c>
    </row>
    <row r="64" spans="1:88" ht="39.75" customHeight="1">
      <c r="A64" s="10" t="s">
        <v>23</v>
      </c>
      <c r="B64" s="11" t="s">
        <v>22</v>
      </c>
      <c r="C64" s="8" t="s">
        <v>1</v>
      </c>
      <c r="D64" s="19">
        <v>0</v>
      </c>
      <c r="E64" s="19">
        <v>0</v>
      </c>
      <c r="F64" s="19">
        <v>0</v>
      </c>
      <c r="G64" s="19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2" t="s">
        <v>0</v>
      </c>
    </row>
    <row r="65" spans="1:88" ht="39.75" customHeight="1">
      <c r="A65" s="10" t="s">
        <v>21</v>
      </c>
      <c r="B65" s="11" t="s">
        <v>20</v>
      </c>
      <c r="C65" s="8" t="s">
        <v>1</v>
      </c>
      <c r="D65" s="19">
        <v>0</v>
      </c>
      <c r="E65" s="19">
        <v>0</v>
      </c>
      <c r="F65" s="19">
        <v>0</v>
      </c>
      <c r="G65" s="19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0</v>
      </c>
      <c r="CE65" s="16">
        <v>0</v>
      </c>
      <c r="CF65" s="16">
        <v>0</v>
      </c>
      <c r="CG65" s="12" t="s">
        <v>0</v>
      </c>
    </row>
    <row r="66" spans="1:88" ht="39.75" customHeight="1">
      <c r="A66" s="10" t="s">
        <v>19</v>
      </c>
      <c r="B66" s="11" t="s">
        <v>18</v>
      </c>
      <c r="C66" s="8" t="s">
        <v>1</v>
      </c>
      <c r="D66" s="19">
        <f>D67+D68</f>
        <v>0</v>
      </c>
      <c r="E66" s="19">
        <f t="shared" ref="E66:BG66" si="271">E67+E68</f>
        <v>0</v>
      </c>
      <c r="F66" s="19">
        <f t="shared" ref="F66" si="272">F67+F68</f>
        <v>0</v>
      </c>
      <c r="G66" s="19">
        <f t="shared" si="271"/>
        <v>0</v>
      </c>
      <c r="H66" s="16">
        <f t="shared" ref="H66:J66" si="273">H67+H68</f>
        <v>0</v>
      </c>
      <c r="I66" s="16">
        <f t="shared" si="273"/>
        <v>0</v>
      </c>
      <c r="J66" s="16">
        <f t="shared" si="273"/>
        <v>0</v>
      </c>
      <c r="K66" s="16">
        <f t="shared" si="271"/>
        <v>0</v>
      </c>
      <c r="L66" s="16">
        <f t="shared" si="271"/>
        <v>0</v>
      </c>
      <c r="M66" s="16">
        <f t="shared" si="271"/>
        <v>0</v>
      </c>
      <c r="N66" s="16">
        <f t="shared" si="271"/>
        <v>0</v>
      </c>
      <c r="O66" s="16">
        <f t="shared" si="271"/>
        <v>0</v>
      </c>
      <c r="P66" s="16">
        <f t="shared" ref="P66:Q66" si="274">P67+P68</f>
        <v>0</v>
      </c>
      <c r="Q66" s="16">
        <f t="shared" si="274"/>
        <v>0</v>
      </c>
      <c r="R66" s="16">
        <f t="shared" si="271"/>
        <v>0</v>
      </c>
      <c r="S66" s="16">
        <f t="shared" si="271"/>
        <v>0</v>
      </c>
      <c r="T66" s="16">
        <f t="shared" ref="T66" si="275">T67+T68</f>
        <v>0</v>
      </c>
      <c r="U66" s="16">
        <f t="shared" si="271"/>
        <v>0</v>
      </c>
      <c r="V66" s="16">
        <f t="shared" si="271"/>
        <v>0</v>
      </c>
      <c r="W66" s="16">
        <f t="shared" si="271"/>
        <v>0</v>
      </c>
      <c r="X66" s="16">
        <f t="shared" si="271"/>
        <v>0</v>
      </c>
      <c r="Y66" s="16">
        <f t="shared" ref="Y66:AW66" si="276">Y67+Y68</f>
        <v>0</v>
      </c>
      <c r="Z66" s="16">
        <f t="shared" si="276"/>
        <v>0</v>
      </c>
      <c r="AA66" s="16">
        <f t="shared" si="276"/>
        <v>0</v>
      </c>
      <c r="AB66" s="16">
        <f t="shared" si="276"/>
        <v>0</v>
      </c>
      <c r="AC66" s="16">
        <f t="shared" si="276"/>
        <v>0</v>
      </c>
      <c r="AD66" s="16">
        <f t="shared" si="276"/>
        <v>0</v>
      </c>
      <c r="AE66" s="16">
        <f t="shared" si="276"/>
        <v>0</v>
      </c>
      <c r="AF66" s="16">
        <f t="shared" si="276"/>
        <v>0</v>
      </c>
      <c r="AG66" s="16">
        <f t="shared" si="276"/>
        <v>0</v>
      </c>
      <c r="AH66" s="16">
        <f t="shared" si="276"/>
        <v>0</v>
      </c>
      <c r="AI66" s="16">
        <f t="shared" si="276"/>
        <v>0</v>
      </c>
      <c r="AJ66" s="16">
        <f t="shared" si="276"/>
        <v>0</v>
      </c>
      <c r="AK66" s="16">
        <f t="shared" si="276"/>
        <v>0</v>
      </c>
      <c r="AL66" s="16">
        <f t="shared" si="276"/>
        <v>0</v>
      </c>
      <c r="AM66" s="16">
        <f t="shared" si="276"/>
        <v>0</v>
      </c>
      <c r="AN66" s="16">
        <f t="shared" ref="AN66:AR66" si="277">AN67+AN68</f>
        <v>0</v>
      </c>
      <c r="AO66" s="16">
        <f t="shared" si="277"/>
        <v>0</v>
      </c>
      <c r="AP66" s="16">
        <f t="shared" si="277"/>
        <v>0</v>
      </c>
      <c r="AQ66" s="16">
        <f t="shared" si="277"/>
        <v>0</v>
      </c>
      <c r="AR66" s="16">
        <f t="shared" si="277"/>
        <v>0</v>
      </c>
      <c r="AS66" s="16">
        <f t="shared" si="276"/>
        <v>0</v>
      </c>
      <c r="AT66" s="16">
        <f t="shared" si="276"/>
        <v>0</v>
      </c>
      <c r="AU66" s="16">
        <f t="shared" si="276"/>
        <v>0</v>
      </c>
      <c r="AV66" s="16">
        <f t="shared" si="276"/>
        <v>0</v>
      </c>
      <c r="AW66" s="16">
        <f t="shared" si="276"/>
        <v>0</v>
      </c>
      <c r="AX66" s="16">
        <f t="shared" ref="AX66:BB66" si="278">AX67+AX68</f>
        <v>0</v>
      </c>
      <c r="AY66" s="16">
        <f t="shared" si="278"/>
        <v>0</v>
      </c>
      <c r="AZ66" s="16">
        <f t="shared" si="278"/>
        <v>0</v>
      </c>
      <c r="BA66" s="16">
        <f t="shared" si="278"/>
        <v>0</v>
      </c>
      <c r="BB66" s="16">
        <f t="shared" si="278"/>
        <v>0</v>
      </c>
      <c r="BC66" s="16">
        <f t="shared" si="271"/>
        <v>0</v>
      </c>
      <c r="BD66" s="16">
        <f t="shared" si="271"/>
        <v>0</v>
      </c>
      <c r="BE66" s="16">
        <f t="shared" si="271"/>
        <v>0</v>
      </c>
      <c r="BF66" s="16">
        <f t="shared" si="271"/>
        <v>0</v>
      </c>
      <c r="BG66" s="16">
        <f t="shared" si="271"/>
        <v>0</v>
      </c>
      <c r="BH66" s="16">
        <f t="shared" ref="BH66:BL66" si="279">BH67+BH68</f>
        <v>0</v>
      </c>
      <c r="BI66" s="16">
        <f t="shared" si="279"/>
        <v>0</v>
      </c>
      <c r="BJ66" s="16">
        <f t="shared" si="279"/>
        <v>0</v>
      </c>
      <c r="BK66" s="16">
        <f t="shared" si="279"/>
        <v>0</v>
      </c>
      <c r="BL66" s="16">
        <f t="shared" si="279"/>
        <v>0</v>
      </c>
      <c r="BM66" s="16">
        <f t="shared" ref="BM66:BQ66" si="280">BM67+BM68</f>
        <v>0</v>
      </c>
      <c r="BN66" s="16">
        <f t="shared" si="280"/>
        <v>0</v>
      </c>
      <c r="BO66" s="16">
        <f t="shared" si="280"/>
        <v>0</v>
      </c>
      <c r="BP66" s="16">
        <f t="shared" si="280"/>
        <v>0</v>
      </c>
      <c r="BQ66" s="16">
        <f t="shared" si="280"/>
        <v>0</v>
      </c>
      <c r="BR66" s="16">
        <f t="shared" ref="BR66:BV66" si="281">BR67+BR68</f>
        <v>0</v>
      </c>
      <c r="BS66" s="16">
        <f t="shared" si="281"/>
        <v>0</v>
      </c>
      <c r="BT66" s="16">
        <f t="shared" si="281"/>
        <v>0</v>
      </c>
      <c r="BU66" s="16">
        <f t="shared" si="281"/>
        <v>0</v>
      </c>
      <c r="BV66" s="16">
        <f t="shared" si="281"/>
        <v>0</v>
      </c>
      <c r="BW66" s="16">
        <f t="shared" ref="BW66:CF66" si="282">BW67+BW68</f>
        <v>0</v>
      </c>
      <c r="BX66" s="16">
        <f t="shared" si="282"/>
        <v>0</v>
      </c>
      <c r="BY66" s="16">
        <f t="shared" si="282"/>
        <v>0</v>
      </c>
      <c r="BZ66" s="16">
        <f t="shared" si="282"/>
        <v>0</v>
      </c>
      <c r="CA66" s="16">
        <f t="shared" si="282"/>
        <v>0</v>
      </c>
      <c r="CB66" s="16">
        <f t="shared" si="282"/>
        <v>0</v>
      </c>
      <c r="CC66" s="16">
        <f t="shared" si="282"/>
        <v>0</v>
      </c>
      <c r="CD66" s="16">
        <f t="shared" si="282"/>
        <v>0</v>
      </c>
      <c r="CE66" s="16">
        <f t="shared" si="282"/>
        <v>0</v>
      </c>
      <c r="CF66" s="16">
        <f t="shared" si="282"/>
        <v>0</v>
      </c>
      <c r="CG66" s="12" t="s">
        <v>0</v>
      </c>
    </row>
    <row r="67" spans="1:88" ht="28.5" customHeight="1">
      <c r="A67" s="10" t="s">
        <v>17</v>
      </c>
      <c r="B67" s="11" t="s">
        <v>16</v>
      </c>
      <c r="C67" s="8" t="s">
        <v>1</v>
      </c>
      <c r="D67" s="19">
        <v>0</v>
      </c>
      <c r="E67" s="19">
        <v>0</v>
      </c>
      <c r="F67" s="19">
        <v>0</v>
      </c>
      <c r="G67" s="19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2" t="s">
        <v>0</v>
      </c>
    </row>
    <row r="68" spans="1:88" ht="39.75" customHeight="1">
      <c r="A68" s="10" t="s">
        <v>15</v>
      </c>
      <c r="B68" s="11" t="s">
        <v>14</v>
      </c>
      <c r="C68" s="8" t="s">
        <v>1</v>
      </c>
      <c r="D68" s="19">
        <v>0</v>
      </c>
      <c r="E68" s="19">
        <v>0</v>
      </c>
      <c r="F68" s="19">
        <v>0</v>
      </c>
      <c r="G68" s="19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2" t="s">
        <v>0</v>
      </c>
    </row>
    <row r="69" spans="1:88" ht="39.75" customHeight="1">
      <c r="A69" s="10" t="s">
        <v>13</v>
      </c>
      <c r="B69" s="11" t="s">
        <v>12</v>
      </c>
      <c r="C69" s="8" t="s">
        <v>1</v>
      </c>
      <c r="D69" s="19">
        <f>SUM(D70:D71)</f>
        <v>0</v>
      </c>
      <c r="E69" s="19">
        <f t="shared" ref="E69:BG69" si="283">SUM(E70:E71)</f>
        <v>0</v>
      </c>
      <c r="F69" s="19">
        <f t="shared" ref="F69" si="284">SUM(F70:F71)</f>
        <v>0</v>
      </c>
      <c r="G69" s="19">
        <f t="shared" si="283"/>
        <v>0</v>
      </c>
      <c r="H69" s="16">
        <f t="shared" ref="H69:J69" si="285">SUM(H70:H71)</f>
        <v>0</v>
      </c>
      <c r="I69" s="16">
        <f t="shared" si="285"/>
        <v>0</v>
      </c>
      <c r="J69" s="16">
        <f t="shared" si="285"/>
        <v>0</v>
      </c>
      <c r="K69" s="16">
        <f t="shared" si="283"/>
        <v>0</v>
      </c>
      <c r="L69" s="16">
        <f t="shared" si="283"/>
        <v>0</v>
      </c>
      <c r="M69" s="16">
        <f t="shared" si="283"/>
        <v>0</v>
      </c>
      <c r="N69" s="16">
        <f t="shared" si="283"/>
        <v>0</v>
      </c>
      <c r="O69" s="16">
        <f t="shared" si="283"/>
        <v>0</v>
      </c>
      <c r="P69" s="16">
        <f t="shared" ref="P69:Q69" si="286">SUM(P70:P71)</f>
        <v>0</v>
      </c>
      <c r="Q69" s="16">
        <f t="shared" si="286"/>
        <v>0</v>
      </c>
      <c r="R69" s="16">
        <f t="shared" si="283"/>
        <v>0</v>
      </c>
      <c r="S69" s="16">
        <f t="shared" si="283"/>
        <v>0</v>
      </c>
      <c r="T69" s="16">
        <f t="shared" ref="T69" si="287">SUM(T70:T71)</f>
        <v>0</v>
      </c>
      <c r="U69" s="16">
        <f t="shared" si="283"/>
        <v>0</v>
      </c>
      <c r="V69" s="16">
        <f t="shared" si="283"/>
        <v>0</v>
      </c>
      <c r="W69" s="16">
        <f t="shared" si="283"/>
        <v>0</v>
      </c>
      <c r="X69" s="16">
        <f t="shared" si="283"/>
        <v>0</v>
      </c>
      <c r="Y69" s="16">
        <f t="shared" ref="Y69:AH69" si="288">SUM(Y70:Y71)</f>
        <v>0</v>
      </c>
      <c r="Z69" s="16">
        <f t="shared" si="288"/>
        <v>0</v>
      </c>
      <c r="AA69" s="16">
        <f t="shared" si="288"/>
        <v>0</v>
      </c>
      <c r="AB69" s="16">
        <f t="shared" si="288"/>
        <v>0</v>
      </c>
      <c r="AC69" s="16">
        <f t="shared" si="288"/>
        <v>0</v>
      </c>
      <c r="AD69" s="16">
        <f t="shared" si="288"/>
        <v>0</v>
      </c>
      <c r="AE69" s="16">
        <f t="shared" si="288"/>
        <v>0</v>
      </c>
      <c r="AF69" s="16">
        <f t="shared" si="288"/>
        <v>0</v>
      </c>
      <c r="AG69" s="16">
        <f t="shared" si="288"/>
        <v>0</v>
      </c>
      <c r="AH69" s="16">
        <f t="shared" si="288"/>
        <v>0</v>
      </c>
      <c r="AI69" s="16">
        <f t="shared" ref="AI69:AW69" si="289">SUM(AI70:AI71)</f>
        <v>0</v>
      </c>
      <c r="AJ69" s="16">
        <f t="shared" si="289"/>
        <v>0</v>
      </c>
      <c r="AK69" s="16">
        <f t="shared" si="289"/>
        <v>0</v>
      </c>
      <c r="AL69" s="16">
        <f t="shared" si="289"/>
        <v>0</v>
      </c>
      <c r="AM69" s="16">
        <f t="shared" si="289"/>
        <v>0</v>
      </c>
      <c r="AN69" s="16">
        <f t="shared" ref="AN69:AR69" si="290">SUM(AN70:AN71)</f>
        <v>0</v>
      </c>
      <c r="AO69" s="16">
        <f t="shared" si="290"/>
        <v>0</v>
      </c>
      <c r="AP69" s="16">
        <f t="shared" si="290"/>
        <v>0</v>
      </c>
      <c r="AQ69" s="16">
        <f t="shared" si="290"/>
        <v>0</v>
      </c>
      <c r="AR69" s="16">
        <f t="shared" si="290"/>
        <v>0</v>
      </c>
      <c r="AS69" s="16">
        <f t="shared" si="289"/>
        <v>0</v>
      </c>
      <c r="AT69" s="16">
        <f t="shared" si="289"/>
        <v>0</v>
      </c>
      <c r="AU69" s="16">
        <f t="shared" si="289"/>
        <v>0</v>
      </c>
      <c r="AV69" s="16">
        <f t="shared" si="289"/>
        <v>0</v>
      </c>
      <c r="AW69" s="16">
        <f t="shared" si="289"/>
        <v>0</v>
      </c>
      <c r="AX69" s="16">
        <f t="shared" ref="AX69:BB69" si="291">SUM(AX70:AX71)</f>
        <v>0</v>
      </c>
      <c r="AY69" s="16">
        <f t="shared" si="291"/>
        <v>0</v>
      </c>
      <c r="AZ69" s="16">
        <f t="shared" si="291"/>
        <v>0</v>
      </c>
      <c r="BA69" s="16">
        <f t="shared" si="291"/>
        <v>0</v>
      </c>
      <c r="BB69" s="16">
        <f t="shared" si="291"/>
        <v>0</v>
      </c>
      <c r="BC69" s="16">
        <f t="shared" si="283"/>
        <v>0</v>
      </c>
      <c r="BD69" s="16">
        <f t="shared" si="283"/>
        <v>0</v>
      </c>
      <c r="BE69" s="16">
        <f t="shared" si="283"/>
        <v>0</v>
      </c>
      <c r="BF69" s="16">
        <f t="shared" si="283"/>
        <v>0</v>
      </c>
      <c r="BG69" s="16">
        <f t="shared" si="283"/>
        <v>0</v>
      </c>
      <c r="BH69" s="16">
        <f t="shared" ref="BH69:BL69" si="292">SUM(BH70:BH71)</f>
        <v>0</v>
      </c>
      <c r="BI69" s="16">
        <f t="shared" si="292"/>
        <v>0</v>
      </c>
      <c r="BJ69" s="16">
        <f t="shared" si="292"/>
        <v>0</v>
      </c>
      <c r="BK69" s="16">
        <f t="shared" si="292"/>
        <v>0</v>
      </c>
      <c r="BL69" s="16">
        <f t="shared" si="292"/>
        <v>0</v>
      </c>
      <c r="BM69" s="16">
        <f t="shared" ref="BM69:BQ69" si="293">SUM(BM70:BM71)</f>
        <v>0</v>
      </c>
      <c r="BN69" s="16">
        <f t="shared" si="293"/>
        <v>0</v>
      </c>
      <c r="BO69" s="16">
        <f t="shared" si="293"/>
        <v>0</v>
      </c>
      <c r="BP69" s="16">
        <f t="shared" si="293"/>
        <v>0</v>
      </c>
      <c r="BQ69" s="16">
        <f t="shared" si="293"/>
        <v>0</v>
      </c>
      <c r="BR69" s="16">
        <f t="shared" ref="BR69:BV69" si="294">SUM(BR70:BR71)</f>
        <v>0</v>
      </c>
      <c r="BS69" s="16">
        <f t="shared" si="294"/>
        <v>0</v>
      </c>
      <c r="BT69" s="16">
        <f t="shared" si="294"/>
        <v>0</v>
      </c>
      <c r="BU69" s="16">
        <f t="shared" si="294"/>
        <v>0</v>
      </c>
      <c r="BV69" s="16">
        <f t="shared" si="294"/>
        <v>0</v>
      </c>
      <c r="BW69" s="16">
        <f t="shared" ref="BW69:CF69" si="295">SUM(BW70:BW71)</f>
        <v>0</v>
      </c>
      <c r="BX69" s="16">
        <f t="shared" si="295"/>
        <v>0</v>
      </c>
      <c r="BY69" s="16">
        <f t="shared" si="295"/>
        <v>0</v>
      </c>
      <c r="BZ69" s="16">
        <f t="shared" si="295"/>
        <v>0</v>
      </c>
      <c r="CA69" s="16">
        <f t="shared" si="295"/>
        <v>0</v>
      </c>
      <c r="CB69" s="16">
        <f t="shared" si="295"/>
        <v>0</v>
      </c>
      <c r="CC69" s="16">
        <f t="shared" si="295"/>
        <v>0</v>
      </c>
      <c r="CD69" s="16">
        <f t="shared" si="295"/>
        <v>0</v>
      </c>
      <c r="CE69" s="16">
        <f t="shared" si="295"/>
        <v>0</v>
      </c>
      <c r="CF69" s="16">
        <f t="shared" si="295"/>
        <v>0</v>
      </c>
      <c r="CG69" s="12" t="s">
        <v>0</v>
      </c>
    </row>
    <row r="70" spans="1:88" ht="39.75" customHeight="1">
      <c r="A70" s="10" t="s">
        <v>11</v>
      </c>
      <c r="B70" s="11" t="s">
        <v>10</v>
      </c>
      <c r="C70" s="8" t="s">
        <v>1</v>
      </c>
      <c r="D70" s="19">
        <v>0</v>
      </c>
      <c r="E70" s="19">
        <v>0</v>
      </c>
      <c r="F70" s="19">
        <v>0</v>
      </c>
      <c r="G70" s="19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2" t="s">
        <v>0</v>
      </c>
    </row>
    <row r="71" spans="1:88" ht="39.75" customHeight="1">
      <c r="A71" s="10" t="s">
        <v>9</v>
      </c>
      <c r="B71" s="11" t="s">
        <v>8</v>
      </c>
      <c r="C71" s="8" t="s">
        <v>1</v>
      </c>
      <c r="D71" s="19">
        <v>0</v>
      </c>
      <c r="E71" s="19">
        <v>0</v>
      </c>
      <c r="F71" s="19">
        <v>0</v>
      </c>
      <c r="G71" s="19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0</v>
      </c>
      <c r="BO71" s="16">
        <v>0</v>
      </c>
      <c r="BP71" s="16">
        <v>0</v>
      </c>
      <c r="BQ71" s="16">
        <v>0</v>
      </c>
      <c r="BR71" s="16">
        <v>0</v>
      </c>
      <c r="BS71" s="16">
        <v>0</v>
      </c>
      <c r="BT71" s="16">
        <v>0</v>
      </c>
      <c r="BU71" s="16">
        <v>0</v>
      </c>
      <c r="BV71" s="16">
        <v>0</v>
      </c>
      <c r="BW71" s="16">
        <v>0</v>
      </c>
      <c r="BX71" s="16">
        <v>0</v>
      </c>
      <c r="BY71" s="16">
        <v>0</v>
      </c>
      <c r="BZ71" s="16">
        <v>0</v>
      </c>
      <c r="CA71" s="16">
        <v>0</v>
      </c>
      <c r="CB71" s="16">
        <v>0</v>
      </c>
      <c r="CC71" s="16">
        <v>0</v>
      </c>
      <c r="CD71" s="16">
        <v>0</v>
      </c>
      <c r="CE71" s="16">
        <v>0</v>
      </c>
      <c r="CF71" s="16">
        <v>0</v>
      </c>
      <c r="CG71" s="12" t="s">
        <v>0</v>
      </c>
    </row>
    <row r="72" spans="1:88" ht="39.75" customHeight="1">
      <c r="A72" s="10" t="s">
        <v>7</v>
      </c>
      <c r="B72" s="11" t="s">
        <v>6</v>
      </c>
      <c r="C72" s="8" t="s">
        <v>1</v>
      </c>
      <c r="D72" s="19">
        <v>0</v>
      </c>
      <c r="E72" s="19">
        <v>0</v>
      </c>
      <c r="F72" s="19">
        <v>0</v>
      </c>
      <c r="G72" s="19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16">
        <v>0</v>
      </c>
      <c r="CB72" s="16">
        <v>0</v>
      </c>
      <c r="CC72" s="16">
        <v>0</v>
      </c>
      <c r="CD72" s="16">
        <v>0</v>
      </c>
      <c r="CE72" s="16">
        <v>0</v>
      </c>
      <c r="CF72" s="16">
        <v>0</v>
      </c>
      <c r="CG72" s="12" t="s">
        <v>0</v>
      </c>
    </row>
    <row r="73" spans="1:88" ht="39.75" customHeight="1">
      <c r="A73" s="10" t="s">
        <v>5</v>
      </c>
      <c r="B73" s="11" t="s">
        <v>4</v>
      </c>
      <c r="C73" s="8" t="s">
        <v>1</v>
      </c>
      <c r="D73" s="19">
        <v>0</v>
      </c>
      <c r="E73" s="19">
        <v>0</v>
      </c>
      <c r="F73" s="19">
        <v>0</v>
      </c>
      <c r="G73" s="19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>
        <v>0</v>
      </c>
      <c r="BR73" s="16">
        <v>0</v>
      </c>
      <c r="BS73" s="16">
        <v>0</v>
      </c>
      <c r="BT73" s="16">
        <v>0</v>
      </c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6">
        <v>0</v>
      </c>
      <c r="CA73" s="16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2" t="s">
        <v>0</v>
      </c>
    </row>
    <row r="74" spans="1:88" ht="32.25" customHeight="1">
      <c r="A74" s="10" t="s">
        <v>3</v>
      </c>
      <c r="B74" s="11" t="s">
        <v>2</v>
      </c>
      <c r="C74" s="8" t="s">
        <v>1</v>
      </c>
      <c r="D74" s="19">
        <v>0</v>
      </c>
      <c r="E74" s="19">
        <v>0</v>
      </c>
      <c r="F74" s="19">
        <v>0</v>
      </c>
      <c r="G74" s="19">
        <v>0</v>
      </c>
      <c r="H74" s="16">
        <f>SUM(H75:H76)</f>
        <v>0</v>
      </c>
      <c r="I74" s="16">
        <f t="shared" ref="I74:AZ74" si="296">SUM(I75:I76)</f>
        <v>0</v>
      </c>
      <c r="J74" s="16">
        <f t="shared" si="296"/>
        <v>0</v>
      </c>
      <c r="K74" s="16">
        <f t="shared" si="296"/>
        <v>0</v>
      </c>
      <c r="L74" s="16">
        <f t="shared" si="296"/>
        <v>0</v>
      </c>
      <c r="M74" s="16">
        <f t="shared" si="296"/>
        <v>0</v>
      </c>
      <c r="N74" s="16">
        <f t="shared" si="296"/>
        <v>0</v>
      </c>
      <c r="O74" s="16">
        <f t="shared" si="296"/>
        <v>0</v>
      </c>
      <c r="P74" s="16">
        <f t="shared" si="296"/>
        <v>0</v>
      </c>
      <c r="Q74" s="16">
        <f t="shared" si="296"/>
        <v>0</v>
      </c>
      <c r="R74" s="16">
        <f t="shared" si="296"/>
        <v>0</v>
      </c>
      <c r="S74" s="16">
        <f t="shared" si="296"/>
        <v>0</v>
      </c>
      <c r="T74" s="16">
        <f t="shared" si="296"/>
        <v>0</v>
      </c>
      <c r="U74" s="16">
        <f t="shared" si="296"/>
        <v>5.76694</v>
      </c>
      <c r="V74" s="16">
        <f t="shared" si="296"/>
        <v>0</v>
      </c>
      <c r="W74" s="16">
        <f t="shared" si="296"/>
        <v>0</v>
      </c>
      <c r="X74" s="16">
        <f t="shared" si="296"/>
        <v>5.76694</v>
      </c>
      <c r="Y74" s="16">
        <f t="shared" si="296"/>
        <v>0</v>
      </c>
      <c r="Z74" s="16">
        <f t="shared" si="296"/>
        <v>0</v>
      </c>
      <c r="AA74" s="16">
        <f t="shared" si="296"/>
        <v>0</v>
      </c>
      <c r="AB74" s="16">
        <f t="shared" si="296"/>
        <v>0</v>
      </c>
      <c r="AC74" s="16">
        <f t="shared" si="296"/>
        <v>0</v>
      </c>
      <c r="AD74" s="16">
        <f t="shared" si="296"/>
        <v>0</v>
      </c>
      <c r="AE74" s="16">
        <f t="shared" si="296"/>
        <v>0</v>
      </c>
      <c r="AF74" s="16">
        <f t="shared" si="296"/>
        <v>0</v>
      </c>
      <c r="AG74" s="16">
        <f t="shared" si="296"/>
        <v>0</v>
      </c>
      <c r="AH74" s="16">
        <f t="shared" si="296"/>
        <v>0</v>
      </c>
      <c r="AI74" s="16">
        <f t="shared" si="296"/>
        <v>0</v>
      </c>
      <c r="AJ74" s="16">
        <f t="shared" si="296"/>
        <v>0</v>
      </c>
      <c r="AK74" s="16">
        <f t="shared" si="296"/>
        <v>0</v>
      </c>
      <c r="AL74" s="16">
        <f t="shared" si="296"/>
        <v>0</v>
      </c>
      <c r="AM74" s="16">
        <f t="shared" si="296"/>
        <v>0</v>
      </c>
      <c r="AN74" s="16">
        <f t="shared" si="296"/>
        <v>0</v>
      </c>
      <c r="AO74" s="16">
        <f t="shared" si="296"/>
        <v>0</v>
      </c>
      <c r="AP74" s="16">
        <f t="shared" si="296"/>
        <v>0</v>
      </c>
      <c r="AQ74" s="16">
        <f t="shared" si="296"/>
        <v>0</v>
      </c>
      <c r="AR74" s="16">
        <f t="shared" si="296"/>
        <v>0</v>
      </c>
      <c r="AS74" s="16">
        <f t="shared" si="296"/>
        <v>0</v>
      </c>
      <c r="AT74" s="16">
        <f t="shared" si="296"/>
        <v>0</v>
      </c>
      <c r="AU74" s="16">
        <f t="shared" si="296"/>
        <v>0</v>
      </c>
      <c r="AV74" s="16">
        <f t="shared" si="296"/>
        <v>0</v>
      </c>
      <c r="AW74" s="16">
        <f t="shared" si="296"/>
        <v>0</v>
      </c>
      <c r="AX74" s="16">
        <f t="shared" si="296"/>
        <v>0</v>
      </c>
      <c r="AY74" s="16">
        <f t="shared" si="296"/>
        <v>0</v>
      </c>
      <c r="AZ74" s="16">
        <f t="shared" si="296"/>
        <v>0</v>
      </c>
      <c r="BA74" s="16">
        <f t="shared" ref="BA74:CF74" si="297">SUM(BA75:BA76)</f>
        <v>0</v>
      </c>
      <c r="BB74" s="16">
        <f t="shared" si="297"/>
        <v>0</v>
      </c>
      <c r="BC74" s="16">
        <f t="shared" si="297"/>
        <v>0</v>
      </c>
      <c r="BD74" s="16">
        <f t="shared" si="297"/>
        <v>0</v>
      </c>
      <c r="BE74" s="16">
        <f t="shared" si="297"/>
        <v>0</v>
      </c>
      <c r="BF74" s="16">
        <f t="shared" si="297"/>
        <v>0</v>
      </c>
      <c r="BG74" s="16">
        <f t="shared" si="297"/>
        <v>0</v>
      </c>
      <c r="BH74" s="16">
        <f t="shared" si="297"/>
        <v>0.51239999999999997</v>
      </c>
      <c r="BI74" s="16">
        <f t="shared" si="297"/>
        <v>0</v>
      </c>
      <c r="BJ74" s="16">
        <f t="shared" si="297"/>
        <v>0</v>
      </c>
      <c r="BK74" s="16">
        <f t="shared" si="297"/>
        <v>0</v>
      </c>
      <c r="BL74" s="16">
        <f t="shared" si="297"/>
        <v>0.51239999999999997</v>
      </c>
      <c r="BM74" s="16">
        <f t="shared" si="297"/>
        <v>0</v>
      </c>
      <c r="BN74" s="16">
        <f t="shared" si="297"/>
        <v>0</v>
      </c>
      <c r="BO74" s="16">
        <f t="shared" si="297"/>
        <v>0</v>
      </c>
      <c r="BP74" s="16">
        <f t="shared" si="297"/>
        <v>0</v>
      </c>
      <c r="BQ74" s="16">
        <f t="shared" si="297"/>
        <v>0</v>
      </c>
      <c r="BR74" s="16">
        <f t="shared" si="297"/>
        <v>5.2545400000000004</v>
      </c>
      <c r="BS74" s="16">
        <f t="shared" si="297"/>
        <v>0</v>
      </c>
      <c r="BT74" s="16">
        <f t="shared" si="297"/>
        <v>0</v>
      </c>
      <c r="BU74" s="16">
        <f t="shared" si="297"/>
        <v>1.2267002482643301</v>
      </c>
      <c r="BV74" s="16">
        <f t="shared" si="297"/>
        <v>4.0278397517356703</v>
      </c>
      <c r="BW74" s="16">
        <f t="shared" si="297"/>
        <v>0</v>
      </c>
      <c r="BX74" s="16">
        <f t="shared" si="297"/>
        <v>0</v>
      </c>
      <c r="BY74" s="16">
        <f t="shared" si="297"/>
        <v>0</v>
      </c>
      <c r="BZ74" s="16">
        <f t="shared" si="297"/>
        <v>0</v>
      </c>
      <c r="CA74" s="16">
        <f t="shared" si="297"/>
        <v>0</v>
      </c>
      <c r="CB74" s="16">
        <f t="shared" si="297"/>
        <v>5.76694</v>
      </c>
      <c r="CC74" s="16">
        <f t="shared" si="297"/>
        <v>0</v>
      </c>
      <c r="CD74" s="16">
        <f t="shared" si="297"/>
        <v>0</v>
      </c>
      <c r="CE74" s="16">
        <f t="shared" si="297"/>
        <v>1.2267002482643301</v>
      </c>
      <c r="CF74" s="16">
        <f t="shared" si="297"/>
        <v>4.5402397517356707</v>
      </c>
      <c r="CG74" s="12" t="s">
        <v>0</v>
      </c>
    </row>
    <row r="75" spans="1:88" ht="32.25" customHeight="1">
      <c r="A75" s="10" t="s">
        <v>203</v>
      </c>
      <c r="B75" s="11" t="s">
        <v>205</v>
      </c>
      <c r="C75" s="23" t="s">
        <v>207</v>
      </c>
      <c r="D75" s="16" t="s">
        <v>209</v>
      </c>
      <c r="E75" s="19">
        <v>2029</v>
      </c>
      <c r="F75" s="19" t="s">
        <v>0</v>
      </c>
      <c r="G75" s="19">
        <v>2029</v>
      </c>
      <c r="H75" s="19" t="s">
        <v>0</v>
      </c>
      <c r="I75" s="19" t="s">
        <v>0</v>
      </c>
      <c r="J75" s="19" t="s">
        <v>0</v>
      </c>
      <c r="K75" s="16" t="s">
        <v>0</v>
      </c>
      <c r="L75" s="16" t="s">
        <v>0</v>
      </c>
      <c r="M75" s="16" t="s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f>O75+AD75+AN75+AX75+BH75+BR75</f>
        <v>5.2545400000000004</v>
      </c>
      <c r="V75" s="16">
        <v>0</v>
      </c>
      <c r="W75" s="16">
        <v>0</v>
      </c>
      <c r="X75" s="16">
        <f>AN75+AX75+BH75+BR75</f>
        <v>5.2545400000000004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f t="shared" ref="BL75:BL76" si="298">BH75-BK75</f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f>4.307*1.22</f>
        <v>5.2545400000000004</v>
      </c>
      <c r="BS75" s="16">
        <v>0</v>
      </c>
      <c r="BT75" s="16">
        <v>0</v>
      </c>
      <c r="BU75" s="57">
        <v>1.2267002482643301</v>
      </c>
      <c r="BV75" s="16">
        <f t="shared" ref="BV75:BV76" si="299">BR75-BU75</f>
        <v>4.0278397517356703</v>
      </c>
      <c r="BW75" s="16">
        <f>AI75+AS75+BC75+BM75</f>
        <v>0</v>
      </c>
      <c r="BX75" s="16">
        <f t="shared" ref="BX75:BX76" si="300">AJ75+AT75+BD75+BN75</f>
        <v>0</v>
      </c>
      <c r="BY75" s="16">
        <f t="shared" ref="BY75:BY76" si="301">AK75+AU75+BE75+BO75</f>
        <v>0</v>
      </c>
      <c r="BZ75" s="16">
        <f t="shared" ref="BZ75:BZ76" si="302">AL75+AV75+BF75+BP75</f>
        <v>0</v>
      </c>
      <c r="CA75" s="16">
        <f t="shared" ref="CA75:CA76" si="303">AM75+AW75+BG75+BQ75</f>
        <v>0</v>
      </c>
      <c r="CB75" s="16">
        <f>AN75+AX75+BH75+BR75</f>
        <v>5.2545400000000004</v>
      </c>
      <c r="CC75" s="16">
        <f t="shared" ref="CC75:CC76" si="304">AO75+AY75+BI75+BS75</f>
        <v>0</v>
      </c>
      <c r="CD75" s="16">
        <f t="shared" ref="CD75:CD76" si="305">AP75+AZ75+BJ75+BT75</f>
        <v>0</v>
      </c>
      <c r="CE75" s="16">
        <f t="shared" ref="CE75:CE76" si="306">AQ75+BA75+BK75+BU75</f>
        <v>1.2267002482643301</v>
      </c>
      <c r="CF75" s="16">
        <f t="shared" ref="CF75:CF76" si="307">AR75+BB75+BL75+BV75</f>
        <v>4.0278397517356703</v>
      </c>
      <c r="CG75" s="12" t="s">
        <v>0</v>
      </c>
    </row>
    <row r="76" spans="1:88" ht="32.25" customHeight="1">
      <c r="A76" s="10" t="s">
        <v>204</v>
      </c>
      <c r="B76" s="11" t="s">
        <v>206</v>
      </c>
      <c r="C76" s="23" t="s">
        <v>208</v>
      </c>
      <c r="D76" s="16" t="s">
        <v>209</v>
      </c>
      <c r="E76" s="19">
        <v>2028</v>
      </c>
      <c r="F76" s="19" t="s">
        <v>0</v>
      </c>
      <c r="G76" s="19">
        <v>2028</v>
      </c>
      <c r="H76" s="19" t="s">
        <v>0</v>
      </c>
      <c r="I76" s="19" t="s">
        <v>0</v>
      </c>
      <c r="J76" s="19" t="s">
        <v>0</v>
      </c>
      <c r="K76" s="16" t="s">
        <v>0</v>
      </c>
      <c r="L76" s="16" t="s">
        <v>0</v>
      </c>
      <c r="M76" s="16" t="s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f>O76+AD76+AN76+AX76+BH76+BR76</f>
        <v>0.51239999999999997</v>
      </c>
      <c r="V76" s="16">
        <v>0</v>
      </c>
      <c r="W76" s="16">
        <v>0</v>
      </c>
      <c r="X76" s="16">
        <f>AN76+AX76+BH76+BR76</f>
        <v>0.51239999999999997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f>0.42*1.22</f>
        <v>0.51239999999999997</v>
      </c>
      <c r="BI76" s="16">
        <v>0</v>
      </c>
      <c r="BJ76" s="16">
        <v>0</v>
      </c>
      <c r="BK76" s="16">
        <v>0</v>
      </c>
      <c r="BL76" s="16">
        <f t="shared" si="298"/>
        <v>0.51239999999999997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f t="shared" si="299"/>
        <v>0</v>
      </c>
      <c r="BW76" s="16">
        <f>AI76+AS76+BC76+BM76</f>
        <v>0</v>
      </c>
      <c r="BX76" s="16">
        <f t="shared" si="300"/>
        <v>0</v>
      </c>
      <c r="BY76" s="16">
        <f t="shared" si="301"/>
        <v>0</v>
      </c>
      <c r="BZ76" s="16">
        <f t="shared" si="302"/>
        <v>0</v>
      </c>
      <c r="CA76" s="16">
        <f t="shared" si="303"/>
        <v>0</v>
      </c>
      <c r="CB76" s="16">
        <f>AN76+AX76+BH76+BR76</f>
        <v>0.51239999999999997</v>
      </c>
      <c r="CC76" s="16">
        <f t="shared" si="304"/>
        <v>0</v>
      </c>
      <c r="CD76" s="16">
        <f t="shared" si="305"/>
        <v>0</v>
      </c>
      <c r="CE76" s="16">
        <f t="shared" si="306"/>
        <v>0</v>
      </c>
      <c r="CF76" s="16">
        <f t="shared" si="307"/>
        <v>0.51239999999999997</v>
      </c>
      <c r="CG76" s="12" t="s">
        <v>0</v>
      </c>
      <c r="CI76" s="20">
        <f>(BW18+Y18)/1.2</f>
        <v>42.738582999999998</v>
      </c>
      <c r="CJ76" s="20">
        <f>CB18/1.22+(AD18)/1.2</f>
        <v>32.933021920000002</v>
      </c>
    </row>
    <row r="77" spans="1:88">
      <c r="BH77" s="20"/>
      <c r="BR77" s="20"/>
      <c r="BW77" s="28">
        <f>BW18-[1]Ф_3!$AO$18</f>
        <v>0</v>
      </c>
      <c r="CB77" s="28">
        <f>CB18-[1]Ф_3!$AP$18</f>
        <v>0</v>
      </c>
      <c r="CI77" s="28">
        <f>CI76-[1]Ф_3!$AO$76</f>
        <v>0</v>
      </c>
      <c r="CJ77" s="28">
        <f>CJ76-[1]Ф_3!$AP$76</f>
        <v>0</v>
      </c>
    </row>
    <row r="78" spans="1:88">
      <c r="BH78" s="20"/>
      <c r="BR78" s="20"/>
    </row>
    <row r="79" spans="1:88">
      <c r="BH79" s="20"/>
      <c r="BR79" s="20"/>
      <c r="CB79" s="20">
        <f>CB18/1.22</f>
        <v>22.1784</v>
      </c>
    </row>
    <row r="80" spans="1:88">
      <c r="BH80" s="20"/>
      <c r="CB80" s="28">
        <f>CB79-[2]итог!$BB$672</f>
        <v>0</v>
      </c>
    </row>
    <row r="81" spans="60:60">
      <c r="BH81" s="20"/>
    </row>
    <row r="82" spans="60:60">
      <c r="BH82" s="20"/>
    </row>
    <row r="83" spans="60:60">
      <c r="BH83" s="20"/>
    </row>
    <row r="84" spans="60:60">
      <c r="BH84" s="20"/>
    </row>
    <row r="85" spans="60:60">
      <c r="BH85" s="20"/>
    </row>
    <row r="86" spans="60:60">
      <c r="BH86" s="20"/>
    </row>
  </sheetData>
  <mergeCells count="44">
    <mergeCell ref="AS15:AW15"/>
    <mergeCell ref="AX15:BB15"/>
    <mergeCell ref="AI14:CF14"/>
    <mergeCell ref="BR15:BV15"/>
    <mergeCell ref="BC15:BG15"/>
    <mergeCell ref="BH15:BL15"/>
    <mergeCell ref="BM15:BQ15"/>
    <mergeCell ref="BW15:CA15"/>
    <mergeCell ref="CB15:CF15"/>
    <mergeCell ref="A12:CG12"/>
    <mergeCell ref="B1:CG1"/>
    <mergeCell ref="B2:CG2"/>
    <mergeCell ref="B3:CG3"/>
    <mergeCell ref="B4:CG4"/>
    <mergeCell ref="A5:CG5"/>
    <mergeCell ref="A6:CG6"/>
    <mergeCell ref="A7:CG7"/>
    <mergeCell ref="A8:CG8"/>
    <mergeCell ref="A9:CG9"/>
    <mergeCell ref="A10:CG10"/>
    <mergeCell ref="A11:CG11"/>
    <mergeCell ref="A13:CG13"/>
    <mergeCell ref="A14:A16"/>
    <mergeCell ref="B14:B16"/>
    <mergeCell ref="C14:C16"/>
    <mergeCell ref="D14:D16"/>
    <mergeCell ref="E14:E16"/>
    <mergeCell ref="F14:G15"/>
    <mergeCell ref="H14:M14"/>
    <mergeCell ref="N14:N16"/>
    <mergeCell ref="O14:O16"/>
    <mergeCell ref="CG14:CG16"/>
    <mergeCell ref="H15:J15"/>
    <mergeCell ref="K15:M15"/>
    <mergeCell ref="P15:Q15"/>
    <mergeCell ref="AI15:AM15"/>
    <mergeCell ref="AN15:AR15"/>
    <mergeCell ref="R15:S15"/>
    <mergeCell ref="Y15:AC15"/>
    <mergeCell ref="T14:U15"/>
    <mergeCell ref="V14:X15"/>
    <mergeCell ref="AD15:AH15"/>
    <mergeCell ref="P14:S14"/>
    <mergeCell ref="Y14:AH14"/>
  </mergeCells>
  <printOptions horizontalCentered="1"/>
  <pageMargins left="0.39370078740157483" right="0.39370078740157483" top="0.55118110236220474" bottom="0.55118110236220474" header="0.31496062992125984" footer="0.31496062992125984"/>
  <pageSetup paperSize="8" scale="10" fitToWidth="2" fitToHeight="5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Ф_2 </vt:lpstr>
      <vt:lpstr>'Ф_2 '!Заголовки_для_печати</vt:lpstr>
      <vt:lpstr>'Ф_2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cp:lastPrinted>2018-02-19T10:29:56Z</cp:lastPrinted>
  <dcterms:created xsi:type="dcterms:W3CDTF">2017-02-27T13:56:35Z</dcterms:created>
  <dcterms:modified xsi:type="dcterms:W3CDTF">2026-05-22T10:35:47Z</dcterms:modified>
</cp:coreProperties>
</file>